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4880" firstSheet="2" activeTab="8"/>
  </bookViews>
  <sheets>
    <sheet name="533 CARREFOUR ITAGUÍ" sheetId="11" r:id="rId1"/>
    <sheet name="512 CARREFOUR LAS VEGAS " sheetId="10" r:id="rId2"/>
    <sheet name="413 TEXACO  RIO -Carrefour" sheetId="9" r:id="rId3"/>
    <sheet name="406 APOLO" sheetId="8" r:id="rId4"/>
    <sheet name="323 AV COLOMBIA = CARREFOUR" sheetId="7" r:id="rId5"/>
    <sheet name="224 LA 65" sheetId="6" r:id="rId6"/>
    <sheet name="109 BELLO" sheetId="5" r:id="rId7"/>
    <sheet name="105 BAHIA" sheetId="4" r:id="rId8"/>
    <sheet name="LISTA" sheetId="1" r:id="rId9"/>
    <sheet name="Sheet2" sheetId="2" state="hidden" r:id="rId10"/>
    <sheet name="Sheet3" sheetId="3" state="hidden" r:id="rId11"/>
  </sheets>
  <calcPr calcId="144525"/>
</workbook>
</file>

<file path=xl/calcChain.xml><?xml version="1.0" encoding="utf-8"?>
<calcChain xmlns="http://schemas.openxmlformats.org/spreadsheetml/2006/main">
  <c r="I9" i="1" l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<sst xmlns="http://schemas.openxmlformats.org/spreadsheetml/2006/main" count="711" uniqueCount="47">
  <si>
    <t>105 / BAHIA / Calle 46 No 45 - 56</t>
  </si>
  <si>
    <t>BEFORE</t>
  </si>
  <si>
    <t>AFTER</t>
  </si>
  <si>
    <t>BRAND</t>
  </si>
  <si>
    <t>TYPE OPER.</t>
  </si>
  <si>
    <t># OUTL</t>
  </si>
  <si>
    <t>OUTL SHARE</t>
  </si>
  <si>
    <t>VOL TOTAL</t>
  </si>
  <si>
    <t>MKT SHARE</t>
  </si>
  <si>
    <t>BLANCA</t>
  </si>
  <si>
    <t>Afiliada</t>
  </si>
  <si>
    <t>CARREFOUR</t>
  </si>
  <si>
    <t>ESSO</t>
  </si>
  <si>
    <t>EXITO</t>
  </si>
  <si>
    <t>MOBIL</t>
  </si>
  <si>
    <t>OPT</t>
  </si>
  <si>
    <t>TERPEL</t>
  </si>
  <si>
    <t>OPD</t>
  </si>
  <si>
    <t>TEXACO</t>
  </si>
  <si>
    <t>ZEUSS</t>
  </si>
  <si>
    <t>Market Share</t>
  </si>
  <si>
    <t>HERFINDAHL INDEX</t>
  </si>
  <si>
    <t>109 / BELLO / Carrera 50 No 27 B - 51</t>
  </si>
  <si>
    <t>224 / LA 65 / Carrera 65 # 45 - 85</t>
  </si>
  <si>
    <t>OTRO</t>
  </si>
  <si>
    <t>323 / AV COLOMBIA = CARREFOUR / Calle 50 # 57 - 34</t>
  </si>
  <si>
    <t>406 / APOLO / Carrera 50 # 2 A Sur 154</t>
  </si>
  <si>
    <t>413 / TEXACO  RIO -Carrefour / Carrera 50 con Calle 24</t>
  </si>
  <si>
    <t>512 / CARREFOUR LAS VEGAS  / Paralela Av. Regional con Calle 25 Sur</t>
  </si>
  <si>
    <t>533 / CARREFOUR ITAGUÍ / Calle 50 # 52 - 21</t>
  </si>
  <si>
    <t>OUTL_ID</t>
  </si>
  <si>
    <t>OUTL_NAME</t>
  </si>
  <si>
    <t>BR_NAME</t>
  </si>
  <si>
    <t>TIPO OPER.</t>
  </si>
  <si>
    <t>% MS HP</t>
  </si>
  <si>
    <t>Brand HI</t>
  </si>
  <si>
    <t>Market HI After</t>
  </si>
  <si>
    <t>Market HI Before</t>
  </si>
  <si>
    <t>Diff HI</t>
  </si>
  <si>
    <t>BAHIA</t>
  </si>
  <si>
    <t>BELLO</t>
  </si>
  <si>
    <t>LA 65</t>
  </si>
  <si>
    <t>AV COLOMBIA = CARREFOUR</t>
  </si>
  <si>
    <t>APOLO</t>
  </si>
  <si>
    <t>TEXACO  RIO -Carrefour</t>
  </si>
  <si>
    <t xml:space="preserve">CARREFOUR LAS VEGAS </t>
  </si>
  <si>
    <t>CARREFOUR ITAGUÍ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</si>
</sst>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3" fillId="0" borderId="0" xfId="0" applyFont="1"/>
    <xf numFmtId="0" fontId="1" fillId="0" borderId="0" xfId="0" applyFont="1"/>
    <xf numFmtId="0" fontId="4" fillId="2" borderId="0" xfId="0" applyFont="1" applyFill="1"/>
    <xf numFmtId="164" fontId="0" fillId="0" borderId="0" xfId="0" applyNumberFormat="1"/>
    <xf numFmtId="164" fontId="1" fillId="0" borderId="0" xfId="0" applyNumberFormat="1" applyFont="1"/>
    <xf numFmtId="0" fontId="1" fillId="3" borderId="0" xfId="0" applyFont="1" applyFill="1"/>
    <xf numFmtId="164" fontId="1" fillId="3" borderId="0" xfId="0" applyNumberFormat="1" applyFont="1" applyFill="1"/>
    <xf numFmtId="0" fontId="0" fillId="3" borderId="0" xfId="0" applyFill="1"/>
    <xf numFmtId="164" fontId="0" fillId="3" borderId="0" xfId="0" applyNumberFormat="1" applyFill="1"/>
    <xf numFmtId="0" fontId="1" fillId="0" borderId="0" xfId="0" applyFont="1" applyAlignment="1">
      <alignment horizontal="center"/>
    </xf>
    <xf numFmtId="0" fontId="0" fillId="0" borderId="0" xfId="0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/>
  </sheetViews>
  <sheetFormatPr defaultColWidth="16.42578125" defaultRowHeight="15" x14ac:dyDescent="0.25"/>
  <cols>
    <col min="1" max="1" width="56.42578125" bestFit="1" customWidth="1"/>
    <col min="6" max="6" width="24" bestFit="1" customWidth="1"/>
    <col min="14" max="14" width="24" bestFit="1" customWidth="1"/>
  </cols>
  <sheetData>
    <row r="1" spans="1:14" ht="19.5" x14ac:dyDescent="0.3">
      <c r="A1" s="1" t="s">
        <v>29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</row>
    <row r="5" spans="1:14" ht="19.5" x14ac:dyDescent="0.3">
      <c r="A5" s="14" t="s">
        <v>1</v>
      </c>
      <c r="B5" s="14"/>
      <c r="C5" s="14"/>
      <c r="D5" s="14"/>
      <c r="E5" s="14"/>
      <c r="F5" s="14"/>
      <c r="I5" s="14" t="s">
        <v>2</v>
      </c>
      <c r="J5" s="14"/>
      <c r="K5" s="14"/>
      <c r="L5" s="14"/>
      <c r="M5" s="14"/>
      <c r="N5" s="14"/>
    </row>
    <row r="6" spans="1:14" ht="19.5" x14ac:dyDescent="0.3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3"/>
      <c r="H6" s="3"/>
      <c r="I6" s="5" t="s">
        <v>3</v>
      </c>
      <c r="J6" s="5" t="s">
        <v>4</v>
      </c>
      <c r="K6" s="5" t="s">
        <v>5</v>
      </c>
      <c r="L6" s="5" t="s">
        <v>6</v>
      </c>
      <c r="M6" s="5" t="s">
        <v>7</v>
      </c>
      <c r="N6" s="5" t="s">
        <v>8</v>
      </c>
    </row>
    <row r="7" spans="1:14" x14ac:dyDescent="0.25">
      <c r="A7" s="4" t="s">
        <v>11</v>
      </c>
      <c r="B7" s="4" t="s">
        <v>10</v>
      </c>
      <c r="C7" s="7">
        <v>2</v>
      </c>
      <c r="D7" s="7">
        <v>4.88</v>
      </c>
      <c r="E7" s="7">
        <v>154452</v>
      </c>
      <c r="F7" s="7">
        <v>3.54</v>
      </c>
      <c r="I7" s="10" t="s">
        <v>12</v>
      </c>
      <c r="J7" s="10" t="s">
        <v>10</v>
      </c>
      <c r="K7" s="11">
        <v>5</v>
      </c>
      <c r="L7" s="11">
        <v>12.2</v>
      </c>
      <c r="M7" s="11">
        <v>604958</v>
      </c>
      <c r="N7" s="11">
        <v>13.89</v>
      </c>
    </row>
    <row r="8" spans="1:14" x14ac:dyDescent="0.25">
      <c r="A8" s="10" t="s">
        <v>12</v>
      </c>
      <c r="B8" s="10" t="s">
        <v>10</v>
      </c>
      <c r="C8" s="11">
        <v>5</v>
      </c>
      <c r="D8" s="11">
        <v>12.2</v>
      </c>
      <c r="E8" s="11">
        <v>607000</v>
      </c>
      <c r="F8" s="11">
        <v>13.93</v>
      </c>
      <c r="I8" t="s">
        <v>12</v>
      </c>
      <c r="J8" t="s">
        <v>15</v>
      </c>
      <c r="K8" s="6">
        <v>1</v>
      </c>
      <c r="L8" s="6">
        <v>2.44</v>
      </c>
      <c r="M8" s="6">
        <v>99986</v>
      </c>
      <c r="N8" s="6">
        <v>2.2999999999999998</v>
      </c>
    </row>
    <row r="9" spans="1:14" x14ac:dyDescent="0.25">
      <c r="A9" t="s">
        <v>12</v>
      </c>
      <c r="B9" t="s">
        <v>15</v>
      </c>
      <c r="C9" s="6">
        <v>1</v>
      </c>
      <c r="D9" s="6">
        <v>2.44</v>
      </c>
      <c r="E9" s="6">
        <v>100000</v>
      </c>
      <c r="F9" s="6">
        <v>2.29</v>
      </c>
      <c r="I9" s="10" t="s">
        <v>13</v>
      </c>
      <c r="J9" s="10" t="s">
        <v>10</v>
      </c>
      <c r="K9" s="11">
        <v>2</v>
      </c>
      <c r="L9" s="11">
        <v>4.88</v>
      </c>
      <c r="M9" s="11">
        <v>187924</v>
      </c>
      <c r="N9" s="11">
        <v>4.32</v>
      </c>
    </row>
    <row r="10" spans="1:14" x14ac:dyDescent="0.25">
      <c r="A10" s="10" t="s">
        <v>13</v>
      </c>
      <c r="B10" s="10" t="s">
        <v>10</v>
      </c>
      <c r="C10" s="11">
        <v>2</v>
      </c>
      <c r="D10" s="11">
        <v>4.88</v>
      </c>
      <c r="E10" s="11">
        <v>187978</v>
      </c>
      <c r="F10" s="11">
        <v>4.3099999999999996</v>
      </c>
      <c r="I10" t="s">
        <v>14</v>
      </c>
      <c r="J10" t="s">
        <v>10</v>
      </c>
      <c r="K10" s="6">
        <v>5</v>
      </c>
      <c r="L10" s="6">
        <v>12.2</v>
      </c>
      <c r="M10" s="6">
        <v>436912</v>
      </c>
      <c r="N10" s="6">
        <v>10.039999999999999</v>
      </c>
    </row>
    <row r="11" spans="1:14" x14ac:dyDescent="0.25">
      <c r="A11" t="s">
        <v>14</v>
      </c>
      <c r="B11" t="s">
        <v>10</v>
      </c>
      <c r="C11" s="6">
        <v>5</v>
      </c>
      <c r="D11" s="6">
        <v>12.2</v>
      </c>
      <c r="E11" s="6">
        <v>437000</v>
      </c>
      <c r="F11" s="6">
        <v>10.029999999999999</v>
      </c>
      <c r="I11" s="8" t="s">
        <v>16</v>
      </c>
      <c r="J11" s="8" t="s">
        <v>10</v>
      </c>
      <c r="K11" s="9">
        <v>5</v>
      </c>
      <c r="L11" s="9">
        <v>12.2</v>
      </c>
      <c r="M11" s="9">
        <v>664036</v>
      </c>
      <c r="N11" s="9">
        <v>15.25</v>
      </c>
    </row>
    <row r="12" spans="1:14" x14ac:dyDescent="0.25">
      <c r="A12" s="8" t="s">
        <v>16</v>
      </c>
      <c r="B12" s="8" t="s">
        <v>10</v>
      </c>
      <c r="C12" s="9">
        <v>3</v>
      </c>
      <c r="D12" s="9">
        <v>7.32</v>
      </c>
      <c r="E12" s="9">
        <v>507294</v>
      </c>
      <c r="F12" s="9">
        <v>11.64</v>
      </c>
      <c r="I12" s="4" t="s">
        <v>16</v>
      </c>
      <c r="J12" s="4" t="s">
        <v>17</v>
      </c>
      <c r="K12" s="7">
        <v>3</v>
      </c>
      <c r="L12" s="7">
        <v>7.32</v>
      </c>
      <c r="M12" s="7">
        <v>250069</v>
      </c>
      <c r="N12" s="7">
        <v>5.74</v>
      </c>
    </row>
    <row r="13" spans="1:14" x14ac:dyDescent="0.25">
      <c r="A13" s="4" t="s">
        <v>16</v>
      </c>
      <c r="B13" s="4" t="s">
        <v>17</v>
      </c>
      <c r="C13" s="7">
        <v>3</v>
      </c>
      <c r="D13" s="7">
        <v>7.32</v>
      </c>
      <c r="E13" s="7">
        <v>250025</v>
      </c>
      <c r="F13" s="7">
        <v>5.74</v>
      </c>
      <c r="I13" s="8" t="s">
        <v>16</v>
      </c>
      <c r="J13" s="8" t="s">
        <v>15</v>
      </c>
      <c r="K13" s="9">
        <v>1</v>
      </c>
      <c r="L13" s="9">
        <v>2.44</v>
      </c>
      <c r="M13" s="9">
        <v>84576</v>
      </c>
      <c r="N13" s="9">
        <v>1.94</v>
      </c>
    </row>
    <row r="14" spans="1:14" x14ac:dyDescent="0.25">
      <c r="A14" s="8" t="s">
        <v>16</v>
      </c>
      <c r="B14" s="8" t="s">
        <v>15</v>
      </c>
      <c r="C14" s="9">
        <v>1</v>
      </c>
      <c r="D14" s="9">
        <v>2.44</v>
      </c>
      <c r="E14" s="9">
        <v>84647</v>
      </c>
      <c r="F14" s="9">
        <v>1.94</v>
      </c>
      <c r="I14" t="s">
        <v>18</v>
      </c>
      <c r="J14" t="s">
        <v>10</v>
      </c>
      <c r="K14" s="6">
        <v>14</v>
      </c>
      <c r="L14" s="6">
        <v>34.15</v>
      </c>
      <c r="M14" s="6">
        <v>1354511</v>
      </c>
      <c r="N14" s="6">
        <v>31.11</v>
      </c>
    </row>
    <row r="15" spans="1:14" x14ac:dyDescent="0.25">
      <c r="A15" t="s">
        <v>18</v>
      </c>
      <c r="B15" t="s">
        <v>10</v>
      </c>
      <c r="C15" s="6">
        <v>14</v>
      </c>
      <c r="D15" s="6">
        <v>34.15</v>
      </c>
      <c r="E15" s="6">
        <v>1357597</v>
      </c>
      <c r="F15" s="6">
        <v>31.15</v>
      </c>
      <c r="I15" s="10" t="s">
        <v>18</v>
      </c>
      <c r="J15" s="10" t="s">
        <v>15</v>
      </c>
      <c r="K15" s="11">
        <v>2</v>
      </c>
      <c r="L15" s="11">
        <v>4.88</v>
      </c>
      <c r="M15" s="11">
        <v>366418</v>
      </c>
      <c r="N15" s="11">
        <v>8.42</v>
      </c>
    </row>
    <row r="16" spans="1:14" x14ac:dyDescent="0.25">
      <c r="A16" s="10" t="s">
        <v>18</v>
      </c>
      <c r="B16" s="10" t="s">
        <v>15</v>
      </c>
      <c r="C16" s="11">
        <v>2</v>
      </c>
      <c r="D16" s="11">
        <v>4.88</v>
      </c>
      <c r="E16" s="11">
        <v>367000</v>
      </c>
      <c r="F16" s="11">
        <v>8.42</v>
      </c>
      <c r="I16" t="s">
        <v>19</v>
      </c>
      <c r="J16" t="s">
        <v>10</v>
      </c>
      <c r="K16" s="6">
        <v>3</v>
      </c>
      <c r="L16" s="6">
        <v>7.32</v>
      </c>
      <c r="M16" s="6">
        <v>304416</v>
      </c>
      <c r="N16" s="6">
        <v>6.99</v>
      </c>
    </row>
    <row r="17" spans="1:14" x14ac:dyDescent="0.25">
      <c r="A17" t="s">
        <v>19</v>
      </c>
      <c r="B17" t="s">
        <v>10</v>
      </c>
      <c r="C17" s="6">
        <v>3</v>
      </c>
      <c r="D17" s="6">
        <v>7.32</v>
      </c>
      <c r="E17" s="6">
        <v>305000</v>
      </c>
      <c r="F17" s="6">
        <v>7</v>
      </c>
    </row>
    <row r="21" spans="1:14" ht="19.5" x14ac:dyDescent="0.3">
      <c r="A21" s="1" t="s">
        <v>1</v>
      </c>
      <c r="B21" s="2"/>
      <c r="C21" s="2"/>
      <c r="D21" s="2"/>
      <c r="E21" s="2"/>
      <c r="F21" s="2"/>
      <c r="I21" s="1" t="s">
        <v>2</v>
      </c>
      <c r="J21" s="2"/>
      <c r="K21" s="2"/>
      <c r="L21" s="2"/>
      <c r="M21" s="2"/>
      <c r="N21" s="2"/>
    </row>
    <row r="22" spans="1:14" ht="18.75" x14ac:dyDescent="0.3">
      <c r="A22" s="5" t="s">
        <v>3</v>
      </c>
      <c r="B22" s="5" t="s">
        <v>5</v>
      </c>
      <c r="C22" s="5" t="s">
        <v>6</v>
      </c>
      <c r="D22" s="5" t="s">
        <v>7</v>
      </c>
      <c r="E22" s="5" t="s">
        <v>20</v>
      </c>
      <c r="F22" s="5" t="s">
        <v>21</v>
      </c>
      <c r="I22" s="5" t="s">
        <v>3</v>
      </c>
      <c r="J22" s="5" t="s">
        <v>5</v>
      </c>
      <c r="K22" s="5" t="s">
        <v>6</v>
      </c>
      <c r="L22" s="5" t="s">
        <v>7</v>
      </c>
      <c r="M22" s="5" t="s">
        <v>8</v>
      </c>
      <c r="N22" s="5" t="s">
        <v>21</v>
      </c>
    </row>
    <row r="23" spans="1:14" x14ac:dyDescent="0.25">
      <c r="A23" s="4" t="s">
        <v>11</v>
      </c>
      <c r="B23" s="4">
        <v>2</v>
      </c>
      <c r="C23" s="7">
        <v>4.88</v>
      </c>
      <c r="D23" s="7">
        <v>154452</v>
      </c>
      <c r="E23" s="7">
        <v>3.54</v>
      </c>
      <c r="F23" s="7">
        <v>12.53</v>
      </c>
      <c r="I23" s="10" t="s">
        <v>12</v>
      </c>
      <c r="J23" s="10">
        <v>6</v>
      </c>
      <c r="K23" s="11">
        <v>14.63</v>
      </c>
      <c r="L23" s="11">
        <v>704944</v>
      </c>
      <c r="M23" s="11">
        <v>16.190000000000001</v>
      </c>
      <c r="N23" s="11">
        <v>262.12</v>
      </c>
    </row>
    <row r="24" spans="1:14" x14ac:dyDescent="0.25">
      <c r="A24" s="10" t="s">
        <v>12</v>
      </c>
      <c r="B24" s="10">
        <v>6</v>
      </c>
      <c r="C24" s="11">
        <v>14.63</v>
      </c>
      <c r="D24" s="11">
        <v>707000</v>
      </c>
      <c r="E24" s="11">
        <v>16.22</v>
      </c>
      <c r="F24" s="11">
        <v>263.08999999999997</v>
      </c>
      <c r="I24" t="s">
        <v>13</v>
      </c>
      <c r="J24">
        <v>2</v>
      </c>
      <c r="K24" s="6">
        <v>4.88</v>
      </c>
      <c r="L24" s="6">
        <v>187924</v>
      </c>
      <c r="M24" s="6">
        <v>4.32</v>
      </c>
      <c r="N24" s="6">
        <v>18.66</v>
      </c>
    </row>
    <row r="25" spans="1:14" x14ac:dyDescent="0.25">
      <c r="A25" t="s">
        <v>13</v>
      </c>
      <c r="B25">
        <v>2</v>
      </c>
      <c r="C25" s="6">
        <v>4.88</v>
      </c>
      <c r="D25" s="6">
        <v>187978</v>
      </c>
      <c r="E25" s="6">
        <v>4.3099999999999996</v>
      </c>
      <c r="F25" s="6">
        <v>18.579999999999998</v>
      </c>
      <c r="I25" s="10" t="s">
        <v>14</v>
      </c>
      <c r="J25" s="10">
        <v>5</v>
      </c>
      <c r="K25" s="11">
        <v>12.2</v>
      </c>
      <c r="L25" s="11">
        <v>436912</v>
      </c>
      <c r="M25" s="11">
        <v>10.039999999999999</v>
      </c>
      <c r="N25" s="11">
        <v>100.8</v>
      </c>
    </row>
    <row r="26" spans="1:14" x14ac:dyDescent="0.25">
      <c r="A26" s="10" t="s">
        <v>14</v>
      </c>
      <c r="B26" s="10">
        <v>5</v>
      </c>
      <c r="C26" s="11">
        <v>12.2</v>
      </c>
      <c r="D26" s="11">
        <v>437000</v>
      </c>
      <c r="E26" s="11">
        <v>10.029999999999999</v>
      </c>
      <c r="F26" s="11">
        <v>100.6</v>
      </c>
      <c r="I26" s="4" t="s">
        <v>16</v>
      </c>
      <c r="J26" s="4">
        <v>9</v>
      </c>
      <c r="K26" s="7">
        <v>21.95</v>
      </c>
      <c r="L26" s="7">
        <v>998681</v>
      </c>
      <c r="M26" s="7">
        <v>22.94</v>
      </c>
      <c r="N26" s="7">
        <v>526.24</v>
      </c>
    </row>
    <row r="27" spans="1:14" x14ac:dyDescent="0.25">
      <c r="A27" s="4" t="s">
        <v>16</v>
      </c>
      <c r="B27" s="4">
        <v>7</v>
      </c>
      <c r="C27" s="7">
        <v>17.07</v>
      </c>
      <c r="D27" s="7">
        <v>841966</v>
      </c>
      <c r="E27" s="7">
        <v>19.32</v>
      </c>
      <c r="F27" s="7">
        <v>373.26</v>
      </c>
      <c r="I27" s="10" t="s">
        <v>18</v>
      </c>
      <c r="J27" s="10">
        <v>16</v>
      </c>
      <c r="K27" s="11">
        <v>39.020000000000003</v>
      </c>
      <c r="L27" s="11">
        <v>1720929</v>
      </c>
      <c r="M27" s="11">
        <v>39.53</v>
      </c>
      <c r="N27" s="11">
        <v>1562.62</v>
      </c>
    </row>
    <row r="28" spans="1:14" x14ac:dyDescent="0.25">
      <c r="A28" s="10" t="s">
        <v>18</v>
      </c>
      <c r="B28" s="10">
        <v>16</v>
      </c>
      <c r="C28" s="11">
        <v>39.020000000000003</v>
      </c>
      <c r="D28" s="11">
        <v>1724597</v>
      </c>
      <c r="E28" s="11">
        <v>39.57</v>
      </c>
      <c r="F28" s="11">
        <v>1565.78</v>
      </c>
      <c r="I28" t="s">
        <v>19</v>
      </c>
      <c r="J28">
        <v>3</v>
      </c>
      <c r="K28" s="6">
        <v>7.32</v>
      </c>
      <c r="L28" s="6">
        <v>304416</v>
      </c>
      <c r="M28" s="6">
        <v>6.99</v>
      </c>
      <c r="N28" s="6">
        <v>48.86</v>
      </c>
    </row>
    <row r="29" spans="1:14" x14ac:dyDescent="0.25">
      <c r="A29" t="s">
        <v>19</v>
      </c>
      <c r="B29">
        <v>3</v>
      </c>
      <c r="C29" s="6">
        <v>7.32</v>
      </c>
      <c r="D29" s="6">
        <v>305000</v>
      </c>
      <c r="E29" s="6">
        <v>7</v>
      </c>
      <c r="F29" s="6">
        <v>49</v>
      </c>
      <c r="N29" s="6">
        <v>2519.300048828125</v>
      </c>
    </row>
    <row r="30" spans="1:14" x14ac:dyDescent="0.25">
      <c r="F30" s="6">
        <v>2382.840087890625</v>
      </c>
    </row>
  </sheetData>
  <mergeCells count="2">
    <mergeCell ref="A5:F5"/>
    <mergeCell ref="I5:N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/>
  </sheetViews>
  <sheetFormatPr defaultColWidth="16.42578125" defaultRowHeight="15" x14ac:dyDescent="0.25"/>
  <cols>
    <col min="1" max="1" width="87.28515625" bestFit="1" customWidth="1"/>
    <col min="6" max="6" width="24" bestFit="1" customWidth="1"/>
    <col min="14" max="14" width="24" bestFit="1" customWidth="1"/>
  </cols>
  <sheetData>
    <row r="1" spans="1:14" ht="19.5" x14ac:dyDescent="0.3">
      <c r="A1" s="1" t="s">
        <v>28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</row>
    <row r="5" spans="1:14" ht="19.5" x14ac:dyDescent="0.3">
      <c r="A5" s="14" t="s">
        <v>1</v>
      </c>
      <c r="B5" s="14"/>
      <c r="C5" s="14"/>
      <c r="D5" s="14"/>
      <c r="E5" s="14"/>
      <c r="F5" s="14"/>
      <c r="I5" s="14" t="s">
        <v>2</v>
      </c>
      <c r="J5" s="14"/>
      <c r="K5" s="14"/>
      <c r="L5" s="14"/>
      <c r="M5" s="14"/>
      <c r="N5" s="14"/>
    </row>
    <row r="6" spans="1:14" ht="19.5" x14ac:dyDescent="0.3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3"/>
      <c r="H6" s="3"/>
      <c r="I6" s="5" t="s">
        <v>3</v>
      </c>
      <c r="J6" s="5" t="s">
        <v>4</v>
      </c>
      <c r="K6" s="5" t="s">
        <v>5</v>
      </c>
      <c r="L6" s="5" t="s">
        <v>6</v>
      </c>
      <c r="M6" s="5" t="s">
        <v>7</v>
      </c>
      <c r="N6" s="5" t="s">
        <v>8</v>
      </c>
    </row>
    <row r="7" spans="1:14" x14ac:dyDescent="0.25">
      <c r="A7" s="4" t="s">
        <v>11</v>
      </c>
      <c r="B7" s="4" t="s">
        <v>10</v>
      </c>
      <c r="C7" s="7">
        <v>3</v>
      </c>
      <c r="D7" s="7">
        <v>6.82</v>
      </c>
      <c r="E7" s="7">
        <v>271644</v>
      </c>
      <c r="F7" s="7">
        <v>5.67</v>
      </c>
      <c r="I7" s="10" t="s">
        <v>12</v>
      </c>
      <c r="J7" s="10" t="s">
        <v>10</v>
      </c>
      <c r="K7" s="11">
        <v>5</v>
      </c>
      <c r="L7" s="11">
        <v>11.36</v>
      </c>
      <c r="M7" s="11">
        <v>633050</v>
      </c>
      <c r="N7" s="11">
        <v>13.21</v>
      </c>
    </row>
    <row r="8" spans="1:14" x14ac:dyDescent="0.25">
      <c r="A8" s="10" t="s">
        <v>12</v>
      </c>
      <c r="B8" s="10" t="s">
        <v>10</v>
      </c>
      <c r="C8" s="11">
        <v>5</v>
      </c>
      <c r="D8" s="11">
        <v>11.36</v>
      </c>
      <c r="E8" s="11">
        <v>636000</v>
      </c>
      <c r="F8" s="11">
        <v>13.26</v>
      </c>
      <c r="I8" t="s">
        <v>12</v>
      </c>
      <c r="J8" t="s">
        <v>17</v>
      </c>
      <c r="K8" s="6">
        <v>1</v>
      </c>
      <c r="L8" s="6">
        <v>2.27</v>
      </c>
      <c r="M8" s="6">
        <v>229085</v>
      </c>
      <c r="N8" s="6">
        <v>4.78</v>
      </c>
    </row>
    <row r="9" spans="1:14" x14ac:dyDescent="0.25">
      <c r="A9" t="s">
        <v>12</v>
      </c>
      <c r="B9" t="s">
        <v>17</v>
      </c>
      <c r="C9" s="6">
        <v>1</v>
      </c>
      <c r="D9" s="6">
        <v>2.27</v>
      </c>
      <c r="E9" s="6">
        <v>230000</v>
      </c>
      <c r="F9" s="6">
        <v>4.8</v>
      </c>
      <c r="I9" s="10" t="s">
        <v>13</v>
      </c>
      <c r="J9" s="10" t="s">
        <v>10</v>
      </c>
      <c r="K9" s="11">
        <v>2</v>
      </c>
      <c r="L9" s="11">
        <v>4.55</v>
      </c>
      <c r="M9" s="11">
        <v>187924</v>
      </c>
      <c r="N9" s="11">
        <v>3.92</v>
      </c>
    </row>
    <row r="10" spans="1:14" x14ac:dyDescent="0.25">
      <c r="A10" s="10" t="s">
        <v>13</v>
      </c>
      <c r="B10" s="10" t="s">
        <v>10</v>
      </c>
      <c r="C10" s="11">
        <v>2</v>
      </c>
      <c r="D10" s="11">
        <v>4.55</v>
      </c>
      <c r="E10" s="11">
        <v>187978</v>
      </c>
      <c r="F10" s="11">
        <v>3.92</v>
      </c>
      <c r="I10" t="s">
        <v>14</v>
      </c>
      <c r="J10" t="s">
        <v>10</v>
      </c>
      <c r="K10" s="6">
        <v>5</v>
      </c>
      <c r="L10" s="6">
        <v>11.36</v>
      </c>
      <c r="M10" s="6">
        <v>378914</v>
      </c>
      <c r="N10" s="6">
        <v>7.91</v>
      </c>
    </row>
    <row r="11" spans="1:14" x14ac:dyDescent="0.25">
      <c r="A11" t="s">
        <v>14</v>
      </c>
      <c r="B11" t="s">
        <v>10</v>
      </c>
      <c r="C11" s="6">
        <v>5</v>
      </c>
      <c r="D11" s="6">
        <v>11.36</v>
      </c>
      <c r="E11" s="6">
        <v>379000</v>
      </c>
      <c r="F11" s="6">
        <v>7.9</v>
      </c>
      <c r="I11" s="8" t="s">
        <v>16</v>
      </c>
      <c r="J11" s="8" t="s">
        <v>10</v>
      </c>
      <c r="K11" s="9">
        <v>8</v>
      </c>
      <c r="L11" s="9">
        <v>18.18</v>
      </c>
      <c r="M11" s="9">
        <v>946502</v>
      </c>
      <c r="N11" s="9">
        <v>19.760000000000002</v>
      </c>
    </row>
    <row r="12" spans="1:14" x14ac:dyDescent="0.25">
      <c r="A12" s="8" t="s">
        <v>16</v>
      </c>
      <c r="B12" s="8" t="s">
        <v>10</v>
      </c>
      <c r="C12" s="9">
        <v>5</v>
      </c>
      <c r="D12" s="9">
        <v>11.36</v>
      </c>
      <c r="E12" s="9">
        <v>668840</v>
      </c>
      <c r="F12" s="9">
        <v>13.95</v>
      </c>
      <c r="I12" s="4" t="s">
        <v>16</v>
      </c>
      <c r="J12" s="4" t="s">
        <v>17</v>
      </c>
      <c r="K12" s="7">
        <v>2</v>
      </c>
      <c r="L12" s="7">
        <v>4.55</v>
      </c>
      <c r="M12" s="7">
        <v>298319</v>
      </c>
      <c r="N12" s="7">
        <v>6.23</v>
      </c>
    </row>
    <row r="13" spans="1:14" x14ac:dyDescent="0.25">
      <c r="A13" s="4" t="s">
        <v>16</v>
      </c>
      <c r="B13" s="4" t="s">
        <v>17</v>
      </c>
      <c r="C13" s="7">
        <v>2</v>
      </c>
      <c r="D13" s="7">
        <v>4.55</v>
      </c>
      <c r="E13" s="7">
        <v>298193</v>
      </c>
      <c r="F13" s="7">
        <v>6.22</v>
      </c>
      <c r="I13" s="8" t="s">
        <v>16</v>
      </c>
      <c r="J13" s="8" t="s">
        <v>15</v>
      </c>
      <c r="K13" s="9">
        <v>3</v>
      </c>
      <c r="L13" s="9">
        <v>6.82</v>
      </c>
      <c r="M13" s="9">
        <v>224241</v>
      </c>
      <c r="N13" s="9">
        <v>4.68</v>
      </c>
    </row>
    <row r="14" spans="1:14" x14ac:dyDescent="0.25">
      <c r="A14" s="8" t="s">
        <v>16</v>
      </c>
      <c r="B14" s="8" t="s">
        <v>15</v>
      </c>
      <c r="C14" s="9">
        <v>3</v>
      </c>
      <c r="D14" s="9">
        <v>6.82</v>
      </c>
      <c r="E14" s="9">
        <v>224723</v>
      </c>
      <c r="F14" s="9">
        <v>4.6900000000000004</v>
      </c>
      <c r="I14" t="s">
        <v>18</v>
      </c>
      <c r="J14" t="s">
        <v>10</v>
      </c>
      <c r="K14" s="6">
        <v>14</v>
      </c>
      <c r="L14" s="6">
        <v>31.82</v>
      </c>
      <c r="M14" s="6">
        <v>1296997</v>
      </c>
      <c r="N14" s="6">
        <v>27.07</v>
      </c>
    </row>
    <row r="15" spans="1:14" x14ac:dyDescent="0.25">
      <c r="A15" t="s">
        <v>18</v>
      </c>
      <c r="B15" t="s">
        <v>10</v>
      </c>
      <c r="C15" s="6">
        <v>14</v>
      </c>
      <c r="D15" s="6">
        <v>31.82</v>
      </c>
      <c r="E15" s="6">
        <v>1301397</v>
      </c>
      <c r="F15" s="6">
        <v>27.14</v>
      </c>
      <c r="I15" s="10" t="s">
        <v>18</v>
      </c>
      <c r="J15" s="10" t="s">
        <v>15</v>
      </c>
      <c r="K15" s="11">
        <v>2</v>
      </c>
      <c r="L15" s="11">
        <v>4.55</v>
      </c>
      <c r="M15" s="11">
        <v>366418</v>
      </c>
      <c r="N15" s="11">
        <v>7.65</v>
      </c>
    </row>
    <row r="16" spans="1:14" x14ac:dyDescent="0.25">
      <c r="A16" s="10" t="s">
        <v>18</v>
      </c>
      <c r="B16" s="10" t="s">
        <v>15</v>
      </c>
      <c r="C16" s="11">
        <v>2</v>
      </c>
      <c r="D16" s="11">
        <v>4.55</v>
      </c>
      <c r="E16" s="11">
        <v>367000</v>
      </c>
      <c r="F16" s="11">
        <v>7.65</v>
      </c>
      <c r="I16" t="s">
        <v>19</v>
      </c>
      <c r="J16" t="s">
        <v>10</v>
      </c>
      <c r="K16" s="6">
        <v>2</v>
      </c>
      <c r="L16" s="6">
        <v>4.55</v>
      </c>
      <c r="M16" s="6">
        <v>229419</v>
      </c>
      <c r="N16" s="6">
        <v>4.79</v>
      </c>
    </row>
    <row r="17" spans="1:14" x14ac:dyDescent="0.25">
      <c r="A17" t="s">
        <v>19</v>
      </c>
      <c r="B17" t="s">
        <v>10</v>
      </c>
      <c r="C17" s="6">
        <v>2</v>
      </c>
      <c r="D17" s="6">
        <v>4.55</v>
      </c>
      <c r="E17" s="6">
        <v>230000</v>
      </c>
      <c r="F17" s="6">
        <v>4.8</v>
      </c>
    </row>
    <row r="21" spans="1:14" ht="19.5" x14ac:dyDescent="0.3">
      <c r="A21" s="1" t="s">
        <v>1</v>
      </c>
      <c r="B21" s="2"/>
      <c r="C21" s="2"/>
      <c r="D21" s="2"/>
      <c r="E21" s="2"/>
      <c r="F21" s="2"/>
      <c r="I21" s="1" t="s">
        <v>2</v>
      </c>
      <c r="J21" s="2"/>
      <c r="K21" s="2"/>
      <c r="L21" s="2"/>
      <c r="M21" s="2"/>
      <c r="N21" s="2"/>
    </row>
    <row r="22" spans="1:14" ht="18.75" x14ac:dyDescent="0.3">
      <c r="A22" s="5" t="s">
        <v>3</v>
      </c>
      <c r="B22" s="5" t="s">
        <v>5</v>
      </c>
      <c r="C22" s="5" t="s">
        <v>6</v>
      </c>
      <c r="D22" s="5" t="s">
        <v>7</v>
      </c>
      <c r="E22" s="5" t="s">
        <v>20</v>
      </c>
      <c r="F22" s="5" t="s">
        <v>21</v>
      </c>
      <c r="I22" s="5" t="s">
        <v>3</v>
      </c>
      <c r="J22" s="5" t="s">
        <v>5</v>
      </c>
      <c r="K22" s="5" t="s">
        <v>6</v>
      </c>
      <c r="L22" s="5" t="s">
        <v>7</v>
      </c>
      <c r="M22" s="5" t="s">
        <v>8</v>
      </c>
      <c r="N22" s="5" t="s">
        <v>21</v>
      </c>
    </row>
    <row r="23" spans="1:14" x14ac:dyDescent="0.25">
      <c r="A23" s="4" t="s">
        <v>11</v>
      </c>
      <c r="B23" s="4">
        <v>3</v>
      </c>
      <c r="C23" s="7">
        <v>6.82</v>
      </c>
      <c r="D23" s="7">
        <v>271644</v>
      </c>
      <c r="E23" s="7">
        <v>5.67</v>
      </c>
      <c r="F23" s="7">
        <v>32.15</v>
      </c>
      <c r="I23" s="10" t="s">
        <v>12</v>
      </c>
      <c r="J23" s="10">
        <v>6</v>
      </c>
      <c r="K23" s="11">
        <v>13.64</v>
      </c>
      <c r="L23" s="11">
        <v>862135</v>
      </c>
      <c r="M23" s="11">
        <v>18</v>
      </c>
      <c r="N23" s="11">
        <v>324</v>
      </c>
    </row>
    <row r="24" spans="1:14" x14ac:dyDescent="0.25">
      <c r="A24" s="10" t="s">
        <v>12</v>
      </c>
      <c r="B24" s="10">
        <v>6</v>
      </c>
      <c r="C24" s="11">
        <v>13.64</v>
      </c>
      <c r="D24" s="11">
        <v>866000</v>
      </c>
      <c r="E24" s="11">
        <v>18.059999999999999</v>
      </c>
      <c r="F24" s="11">
        <v>326.16000000000003</v>
      </c>
      <c r="I24" t="s">
        <v>13</v>
      </c>
      <c r="J24">
        <v>2</v>
      </c>
      <c r="K24" s="6">
        <v>4.55</v>
      </c>
      <c r="L24" s="6">
        <v>187924</v>
      </c>
      <c r="M24" s="6">
        <v>3.92</v>
      </c>
      <c r="N24" s="6">
        <v>15.37</v>
      </c>
    </row>
    <row r="25" spans="1:14" x14ac:dyDescent="0.25">
      <c r="A25" t="s">
        <v>13</v>
      </c>
      <c r="B25">
        <v>2</v>
      </c>
      <c r="C25" s="6">
        <v>4.55</v>
      </c>
      <c r="D25" s="6">
        <v>187978</v>
      </c>
      <c r="E25" s="6">
        <v>3.92</v>
      </c>
      <c r="F25" s="6">
        <v>15.37</v>
      </c>
      <c r="I25" s="10" t="s">
        <v>14</v>
      </c>
      <c r="J25" s="10">
        <v>5</v>
      </c>
      <c r="K25" s="11">
        <v>11.36</v>
      </c>
      <c r="L25" s="11">
        <v>378914</v>
      </c>
      <c r="M25" s="11">
        <v>7.91</v>
      </c>
      <c r="N25" s="11">
        <v>62.57</v>
      </c>
    </row>
    <row r="26" spans="1:14" x14ac:dyDescent="0.25">
      <c r="A26" s="10" t="s">
        <v>14</v>
      </c>
      <c r="B26" s="10">
        <v>5</v>
      </c>
      <c r="C26" s="11">
        <v>11.36</v>
      </c>
      <c r="D26" s="11">
        <v>379000</v>
      </c>
      <c r="E26" s="11">
        <v>7.9</v>
      </c>
      <c r="F26" s="11">
        <v>62.41</v>
      </c>
      <c r="I26" s="4" t="s">
        <v>16</v>
      </c>
      <c r="J26" s="4">
        <v>13</v>
      </c>
      <c r="K26" s="7">
        <v>29.55</v>
      </c>
      <c r="L26" s="7">
        <v>1469062</v>
      </c>
      <c r="M26" s="7">
        <v>30.66</v>
      </c>
      <c r="N26" s="7">
        <v>940.04</v>
      </c>
    </row>
    <row r="27" spans="1:14" x14ac:dyDescent="0.25">
      <c r="A27" s="4" t="s">
        <v>16</v>
      </c>
      <c r="B27" s="4">
        <v>10</v>
      </c>
      <c r="C27" s="7">
        <v>22.73</v>
      </c>
      <c r="D27" s="7">
        <v>1191756</v>
      </c>
      <c r="E27" s="7">
        <v>24.86</v>
      </c>
      <c r="F27" s="7">
        <v>618.02</v>
      </c>
      <c r="I27" s="10" t="s">
        <v>18</v>
      </c>
      <c r="J27" s="10">
        <v>16</v>
      </c>
      <c r="K27" s="11">
        <v>36.36</v>
      </c>
      <c r="L27" s="11">
        <v>1663415</v>
      </c>
      <c r="M27" s="11">
        <v>34.72</v>
      </c>
      <c r="N27" s="11">
        <v>1205.48</v>
      </c>
    </row>
    <row r="28" spans="1:14" x14ac:dyDescent="0.25">
      <c r="A28" s="10" t="s">
        <v>18</v>
      </c>
      <c r="B28" s="10">
        <v>16</v>
      </c>
      <c r="C28" s="11">
        <v>36.36</v>
      </c>
      <c r="D28" s="11">
        <v>1668397</v>
      </c>
      <c r="E28" s="11">
        <v>34.799999999999997</v>
      </c>
      <c r="F28" s="11">
        <v>1211.04</v>
      </c>
      <c r="I28" t="s">
        <v>19</v>
      </c>
      <c r="J28">
        <v>2</v>
      </c>
      <c r="K28" s="6">
        <v>4.55</v>
      </c>
      <c r="L28" s="6">
        <v>229419</v>
      </c>
      <c r="M28" s="6">
        <v>4.79</v>
      </c>
      <c r="N28" s="6">
        <v>22.94</v>
      </c>
    </row>
    <row r="29" spans="1:14" x14ac:dyDescent="0.25">
      <c r="A29" t="s">
        <v>19</v>
      </c>
      <c r="B29">
        <v>2</v>
      </c>
      <c r="C29" s="6">
        <v>4.55</v>
      </c>
      <c r="D29" s="6">
        <v>230000</v>
      </c>
      <c r="E29" s="6">
        <v>4.8</v>
      </c>
      <c r="F29" s="6">
        <v>23.04</v>
      </c>
      <c r="N29" s="6">
        <v>2570.39990234375</v>
      </c>
    </row>
    <row r="30" spans="1:14" x14ac:dyDescent="0.25">
      <c r="F30" s="6">
        <v>2288.18994140625</v>
      </c>
    </row>
  </sheetData>
  <mergeCells count="2">
    <mergeCell ref="A5:F5"/>
    <mergeCell ref="I5:N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workbookViewId="0"/>
  </sheetViews>
  <sheetFormatPr defaultColWidth="16.42578125" defaultRowHeight="15" x14ac:dyDescent="0.25"/>
  <cols>
    <col min="1" max="1" width="69" bestFit="1" customWidth="1"/>
    <col min="6" max="6" width="24" bestFit="1" customWidth="1"/>
    <col min="14" max="14" width="24" bestFit="1" customWidth="1"/>
  </cols>
  <sheetData>
    <row r="1" spans="1:14" ht="19.5" x14ac:dyDescent="0.3">
      <c r="A1" s="1" t="s">
        <v>27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</row>
    <row r="5" spans="1:14" ht="19.5" x14ac:dyDescent="0.3">
      <c r="A5" s="14" t="s">
        <v>1</v>
      </c>
      <c r="B5" s="14"/>
      <c r="C5" s="14"/>
      <c r="D5" s="14"/>
      <c r="E5" s="14"/>
      <c r="F5" s="14"/>
      <c r="I5" s="14" t="s">
        <v>2</v>
      </c>
      <c r="J5" s="14"/>
      <c r="K5" s="14"/>
      <c r="L5" s="14"/>
      <c r="M5" s="14"/>
      <c r="N5" s="14"/>
    </row>
    <row r="6" spans="1:14" ht="19.5" x14ac:dyDescent="0.3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3"/>
      <c r="H6" s="3"/>
      <c r="I6" s="5" t="s">
        <v>3</v>
      </c>
      <c r="J6" s="5" t="s">
        <v>4</v>
      </c>
      <c r="K6" s="5" t="s">
        <v>5</v>
      </c>
      <c r="L6" s="5" t="s">
        <v>6</v>
      </c>
      <c r="M6" s="5" t="s">
        <v>7</v>
      </c>
      <c r="N6" s="5" t="s">
        <v>8</v>
      </c>
    </row>
    <row r="7" spans="1:14" x14ac:dyDescent="0.25">
      <c r="A7" s="4" t="s">
        <v>11</v>
      </c>
      <c r="B7" s="4" t="s">
        <v>10</v>
      </c>
      <c r="C7" s="7">
        <v>2</v>
      </c>
      <c r="D7" s="7">
        <v>3.17</v>
      </c>
      <c r="E7" s="7">
        <v>207192</v>
      </c>
      <c r="F7" s="7">
        <v>3.15</v>
      </c>
      <c r="I7" t="s">
        <v>12</v>
      </c>
      <c r="J7" t="s">
        <v>10</v>
      </c>
      <c r="K7" s="6">
        <v>14</v>
      </c>
      <c r="L7" s="6">
        <v>22.22</v>
      </c>
      <c r="M7" s="6">
        <v>1546777</v>
      </c>
      <c r="N7" s="6">
        <v>23.51</v>
      </c>
    </row>
    <row r="8" spans="1:14" x14ac:dyDescent="0.25">
      <c r="A8" s="10" t="s">
        <v>12</v>
      </c>
      <c r="B8" s="10" t="s">
        <v>10</v>
      </c>
      <c r="C8" s="11">
        <v>14</v>
      </c>
      <c r="D8" s="11">
        <v>22.22</v>
      </c>
      <c r="E8" s="11">
        <v>1553000</v>
      </c>
      <c r="F8" s="11">
        <v>23.62</v>
      </c>
      <c r="I8" s="10" t="s">
        <v>12</v>
      </c>
      <c r="J8" s="10" t="s">
        <v>17</v>
      </c>
      <c r="K8" s="11">
        <v>1</v>
      </c>
      <c r="L8" s="11">
        <v>1.59</v>
      </c>
      <c r="M8" s="11">
        <v>229085</v>
      </c>
      <c r="N8" s="11">
        <v>3.48</v>
      </c>
    </row>
    <row r="9" spans="1:14" x14ac:dyDescent="0.25">
      <c r="A9" t="s">
        <v>12</v>
      </c>
      <c r="B9" t="s">
        <v>17</v>
      </c>
      <c r="C9" s="6">
        <v>1</v>
      </c>
      <c r="D9" s="6">
        <v>1.59</v>
      </c>
      <c r="E9" s="6">
        <v>230000</v>
      </c>
      <c r="F9" s="6">
        <v>3.5</v>
      </c>
      <c r="I9" t="s">
        <v>12</v>
      </c>
      <c r="J9" t="s">
        <v>24</v>
      </c>
      <c r="K9" s="6">
        <v>1</v>
      </c>
      <c r="L9" s="6">
        <v>1.59</v>
      </c>
      <c r="M9" s="6">
        <v>109944</v>
      </c>
      <c r="N9" s="6">
        <v>1.67</v>
      </c>
    </row>
    <row r="10" spans="1:14" x14ac:dyDescent="0.25">
      <c r="A10" s="10" t="s">
        <v>12</v>
      </c>
      <c r="B10" s="10" t="s">
        <v>24</v>
      </c>
      <c r="C10" s="11">
        <v>1</v>
      </c>
      <c r="D10" s="11">
        <v>1.59</v>
      </c>
      <c r="E10" s="11">
        <v>110000</v>
      </c>
      <c r="F10" s="11">
        <v>1.67</v>
      </c>
      <c r="I10" s="10" t="s">
        <v>14</v>
      </c>
      <c r="J10" s="10" t="s">
        <v>10</v>
      </c>
      <c r="K10" s="11">
        <v>11</v>
      </c>
      <c r="L10" s="11">
        <v>17.46</v>
      </c>
      <c r="M10" s="11">
        <v>1168859</v>
      </c>
      <c r="N10" s="11">
        <v>17.77</v>
      </c>
    </row>
    <row r="11" spans="1:14" x14ac:dyDescent="0.25">
      <c r="A11" t="s">
        <v>14</v>
      </c>
      <c r="B11" t="s">
        <v>10</v>
      </c>
      <c r="C11" s="6">
        <v>11</v>
      </c>
      <c r="D11" s="6">
        <v>17.46</v>
      </c>
      <c r="E11" s="6">
        <v>1171000</v>
      </c>
      <c r="F11" s="6">
        <v>17.809999999999999</v>
      </c>
      <c r="I11" s="4" t="s">
        <v>16</v>
      </c>
      <c r="J11" s="4" t="s">
        <v>10</v>
      </c>
      <c r="K11" s="7">
        <v>8</v>
      </c>
      <c r="L11" s="7">
        <v>12.7</v>
      </c>
      <c r="M11" s="7">
        <v>940641</v>
      </c>
      <c r="N11" s="7">
        <v>14.3</v>
      </c>
    </row>
    <row r="12" spans="1:14" x14ac:dyDescent="0.25">
      <c r="A12" s="8" t="s">
        <v>16</v>
      </c>
      <c r="B12" s="8" t="s">
        <v>10</v>
      </c>
      <c r="C12" s="9">
        <v>4</v>
      </c>
      <c r="D12" s="9">
        <v>6.35</v>
      </c>
      <c r="E12" s="9">
        <v>387155</v>
      </c>
      <c r="F12" s="9">
        <v>5.89</v>
      </c>
      <c r="I12" s="8" t="s">
        <v>16</v>
      </c>
      <c r="J12" s="8" t="s">
        <v>17</v>
      </c>
      <c r="K12" s="9">
        <v>3</v>
      </c>
      <c r="L12" s="9">
        <v>4.76</v>
      </c>
      <c r="M12" s="9">
        <v>429854</v>
      </c>
      <c r="N12" s="9">
        <v>6.53</v>
      </c>
    </row>
    <row r="13" spans="1:14" x14ac:dyDescent="0.25">
      <c r="A13" s="4" t="s">
        <v>16</v>
      </c>
      <c r="B13" s="4" t="s">
        <v>17</v>
      </c>
      <c r="C13" s="7">
        <v>3</v>
      </c>
      <c r="D13" s="7">
        <v>4.76</v>
      </c>
      <c r="E13" s="7">
        <v>431029</v>
      </c>
      <c r="F13" s="7">
        <v>6.56</v>
      </c>
      <c r="I13" s="4" t="s">
        <v>16</v>
      </c>
      <c r="J13" s="4" t="s">
        <v>15</v>
      </c>
      <c r="K13" s="7">
        <v>5</v>
      </c>
      <c r="L13" s="7">
        <v>7.94</v>
      </c>
      <c r="M13" s="7">
        <v>370129</v>
      </c>
      <c r="N13" s="7">
        <v>5.63</v>
      </c>
    </row>
    <row r="14" spans="1:14" x14ac:dyDescent="0.25">
      <c r="A14" s="8" t="s">
        <v>16</v>
      </c>
      <c r="B14" s="8" t="s">
        <v>15</v>
      </c>
      <c r="C14" s="9">
        <v>5</v>
      </c>
      <c r="D14" s="9">
        <v>7.94</v>
      </c>
      <c r="E14" s="9">
        <v>370937</v>
      </c>
      <c r="F14" s="9">
        <v>5.64</v>
      </c>
      <c r="I14" s="10" t="s">
        <v>18</v>
      </c>
      <c r="J14" s="10" t="s">
        <v>10</v>
      </c>
      <c r="K14" s="11">
        <v>15</v>
      </c>
      <c r="L14" s="11">
        <v>23.81</v>
      </c>
      <c r="M14" s="11">
        <v>1455699</v>
      </c>
      <c r="N14" s="11">
        <v>22.12</v>
      </c>
    </row>
    <row r="15" spans="1:14" x14ac:dyDescent="0.25">
      <c r="A15" t="s">
        <v>18</v>
      </c>
      <c r="B15" t="s">
        <v>10</v>
      </c>
      <c r="C15" s="6">
        <v>17</v>
      </c>
      <c r="D15" s="6">
        <v>26.98</v>
      </c>
      <c r="E15" s="6">
        <v>1784397</v>
      </c>
      <c r="F15" s="6">
        <v>27.14</v>
      </c>
      <c r="I15" t="s">
        <v>19</v>
      </c>
      <c r="J15" t="s">
        <v>10</v>
      </c>
      <c r="K15" s="6">
        <v>5</v>
      </c>
      <c r="L15" s="6">
        <v>7.94</v>
      </c>
      <c r="M15" s="6">
        <v>328459</v>
      </c>
      <c r="N15" s="6">
        <v>4.99</v>
      </c>
    </row>
    <row r="16" spans="1:14" x14ac:dyDescent="0.25">
      <c r="A16" s="10" t="s">
        <v>19</v>
      </c>
      <c r="B16" s="10" t="s">
        <v>10</v>
      </c>
      <c r="C16" s="11">
        <v>5</v>
      </c>
      <c r="D16" s="11">
        <v>7.94</v>
      </c>
      <c r="E16" s="11">
        <v>330000</v>
      </c>
      <c r="F16" s="11">
        <v>5.0199999999999996</v>
      </c>
    </row>
    <row r="20" spans="1:14" ht="19.5" x14ac:dyDescent="0.3">
      <c r="A20" s="1" t="s">
        <v>1</v>
      </c>
      <c r="B20" s="2"/>
      <c r="C20" s="2"/>
      <c r="D20" s="2"/>
      <c r="E20" s="2"/>
      <c r="F20" s="2"/>
      <c r="I20" s="1" t="s">
        <v>2</v>
      </c>
      <c r="J20" s="2"/>
      <c r="K20" s="2"/>
      <c r="L20" s="2"/>
      <c r="M20" s="2"/>
      <c r="N20" s="2"/>
    </row>
    <row r="21" spans="1:14" ht="18.75" x14ac:dyDescent="0.3">
      <c r="A21" s="5" t="s">
        <v>3</v>
      </c>
      <c r="B21" s="5" t="s">
        <v>5</v>
      </c>
      <c r="C21" s="5" t="s">
        <v>6</v>
      </c>
      <c r="D21" s="5" t="s">
        <v>7</v>
      </c>
      <c r="E21" s="5" t="s">
        <v>20</v>
      </c>
      <c r="F21" s="5" t="s">
        <v>21</v>
      </c>
      <c r="I21" s="5" t="s">
        <v>3</v>
      </c>
      <c r="J21" s="5" t="s">
        <v>5</v>
      </c>
      <c r="K21" s="5" t="s">
        <v>6</v>
      </c>
      <c r="L21" s="5" t="s">
        <v>7</v>
      </c>
      <c r="M21" s="5" t="s">
        <v>8</v>
      </c>
      <c r="N21" s="5" t="s">
        <v>21</v>
      </c>
    </row>
    <row r="22" spans="1:14" x14ac:dyDescent="0.25">
      <c r="A22" s="4" t="s">
        <v>11</v>
      </c>
      <c r="B22" s="4">
        <v>2</v>
      </c>
      <c r="C22" s="7">
        <v>3.17</v>
      </c>
      <c r="D22" s="7">
        <v>207192</v>
      </c>
      <c r="E22" s="7">
        <v>3.15</v>
      </c>
      <c r="F22" s="7">
        <v>9.92</v>
      </c>
      <c r="I22" t="s">
        <v>12</v>
      </c>
      <c r="J22">
        <v>16</v>
      </c>
      <c r="K22" s="6">
        <v>25.4</v>
      </c>
      <c r="L22" s="6">
        <v>1885806</v>
      </c>
      <c r="M22" s="6">
        <v>28.66</v>
      </c>
      <c r="N22" s="6">
        <v>821.4</v>
      </c>
    </row>
    <row r="23" spans="1:14" x14ac:dyDescent="0.25">
      <c r="A23" s="10" t="s">
        <v>12</v>
      </c>
      <c r="B23" s="10">
        <v>16</v>
      </c>
      <c r="C23" s="11">
        <v>25.4</v>
      </c>
      <c r="D23" s="11">
        <v>1893000</v>
      </c>
      <c r="E23" s="11">
        <v>28.79</v>
      </c>
      <c r="F23" s="11">
        <v>828.86</v>
      </c>
      <c r="I23" s="10" t="s">
        <v>14</v>
      </c>
      <c r="J23" s="10">
        <v>11</v>
      </c>
      <c r="K23" s="11">
        <v>17.46</v>
      </c>
      <c r="L23" s="11">
        <v>1168859</v>
      </c>
      <c r="M23" s="11">
        <v>17.77</v>
      </c>
      <c r="N23" s="11">
        <v>315.77</v>
      </c>
    </row>
    <row r="24" spans="1:14" x14ac:dyDescent="0.25">
      <c r="A24" t="s">
        <v>14</v>
      </c>
      <c r="B24">
        <v>11</v>
      </c>
      <c r="C24" s="6">
        <v>17.46</v>
      </c>
      <c r="D24" s="6">
        <v>1171000</v>
      </c>
      <c r="E24" s="6">
        <v>17.809999999999999</v>
      </c>
      <c r="F24" s="6">
        <v>317.2</v>
      </c>
      <c r="I24" s="4" t="s">
        <v>16</v>
      </c>
      <c r="J24" s="4">
        <v>16</v>
      </c>
      <c r="K24" s="7">
        <v>25.4</v>
      </c>
      <c r="L24" s="7">
        <v>1740624</v>
      </c>
      <c r="M24" s="7">
        <v>26.46</v>
      </c>
      <c r="N24" s="7">
        <v>700.13</v>
      </c>
    </row>
    <row r="25" spans="1:14" x14ac:dyDescent="0.25">
      <c r="A25" s="8" t="s">
        <v>16</v>
      </c>
      <c r="B25" s="8">
        <v>12</v>
      </c>
      <c r="C25" s="9">
        <v>19.05</v>
      </c>
      <c r="D25" s="9">
        <v>1189121</v>
      </c>
      <c r="E25" s="9">
        <v>18.09</v>
      </c>
      <c r="F25" s="9">
        <v>327.25</v>
      </c>
      <c r="I25" s="10" t="s">
        <v>18</v>
      </c>
      <c r="J25" s="10">
        <v>15</v>
      </c>
      <c r="K25" s="11">
        <v>23.81</v>
      </c>
      <c r="L25" s="11">
        <v>1455699</v>
      </c>
      <c r="M25" s="11">
        <v>22.12</v>
      </c>
      <c r="N25" s="11">
        <v>489.29</v>
      </c>
    </row>
    <row r="26" spans="1:14" x14ac:dyDescent="0.25">
      <c r="A26" t="s">
        <v>18</v>
      </c>
      <c r="B26">
        <v>17</v>
      </c>
      <c r="C26" s="6">
        <v>26.98</v>
      </c>
      <c r="D26" s="6">
        <v>1784397</v>
      </c>
      <c r="E26" s="6">
        <v>27.14</v>
      </c>
      <c r="F26" s="6">
        <v>736.58</v>
      </c>
      <c r="I26" t="s">
        <v>19</v>
      </c>
      <c r="J26">
        <v>5</v>
      </c>
      <c r="K26" s="6">
        <v>7.94</v>
      </c>
      <c r="L26" s="6">
        <v>328459</v>
      </c>
      <c r="M26" s="6">
        <v>4.99</v>
      </c>
      <c r="N26" s="6">
        <v>24.9</v>
      </c>
    </row>
    <row r="27" spans="1:14" x14ac:dyDescent="0.25">
      <c r="A27" s="10" t="s">
        <v>19</v>
      </c>
      <c r="B27" s="10">
        <v>5</v>
      </c>
      <c r="C27" s="11">
        <v>7.94</v>
      </c>
      <c r="D27" s="11">
        <v>330000</v>
      </c>
      <c r="E27" s="11">
        <v>5.0199999999999996</v>
      </c>
      <c r="F27" s="11">
        <v>25.2</v>
      </c>
      <c r="N27" s="6">
        <v>2351.489990234375</v>
      </c>
    </row>
    <row r="28" spans="1:14" x14ac:dyDescent="0.25">
      <c r="F28" s="6">
        <v>2245.010009765625</v>
      </c>
    </row>
  </sheetData>
  <mergeCells count="2">
    <mergeCell ref="A5:F5"/>
    <mergeCell ref="I5:N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/>
  </sheetViews>
  <sheetFormatPr defaultColWidth="16.42578125" defaultRowHeight="15" x14ac:dyDescent="0.25"/>
  <cols>
    <col min="1" max="1" width="49.42578125" bestFit="1" customWidth="1"/>
    <col min="6" max="6" width="24" bestFit="1" customWidth="1"/>
    <col min="14" max="14" width="24" bestFit="1" customWidth="1"/>
  </cols>
  <sheetData>
    <row r="1" spans="1:14" ht="19.5" x14ac:dyDescent="0.3">
      <c r="A1" s="1" t="s">
        <v>26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</row>
    <row r="5" spans="1:14" ht="19.5" x14ac:dyDescent="0.3">
      <c r="A5" s="14" t="s">
        <v>1</v>
      </c>
      <c r="B5" s="14"/>
      <c r="C5" s="14"/>
      <c r="D5" s="14"/>
      <c r="E5" s="14"/>
      <c r="F5" s="14"/>
      <c r="I5" s="14" t="s">
        <v>2</v>
      </c>
      <c r="J5" s="14"/>
      <c r="K5" s="14"/>
      <c r="L5" s="14"/>
      <c r="M5" s="14"/>
      <c r="N5" s="14"/>
    </row>
    <row r="6" spans="1:14" ht="19.5" x14ac:dyDescent="0.3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3"/>
      <c r="H6" s="3"/>
      <c r="I6" s="5" t="s">
        <v>3</v>
      </c>
      <c r="J6" s="5" t="s">
        <v>4</v>
      </c>
      <c r="K6" s="5" t="s">
        <v>5</v>
      </c>
      <c r="L6" s="5" t="s">
        <v>6</v>
      </c>
      <c r="M6" s="5" t="s">
        <v>7</v>
      </c>
      <c r="N6" s="5" t="s">
        <v>8</v>
      </c>
    </row>
    <row r="7" spans="1:14" x14ac:dyDescent="0.25">
      <c r="A7" s="4" t="s">
        <v>11</v>
      </c>
      <c r="B7" s="4" t="s">
        <v>10</v>
      </c>
      <c r="C7" s="7">
        <v>2</v>
      </c>
      <c r="D7" s="7">
        <v>3.92</v>
      </c>
      <c r="E7" s="7">
        <v>220659</v>
      </c>
      <c r="F7" s="7">
        <v>4.03</v>
      </c>
      <c r="I7" s="10" t="s">
        <v>12</v>
      </c>
      <c r="J7" s="10" t="s">
        <v>10</v>
      </c>
      <c r="K7" s="11">
        <v>8</v>
      </c>
      <c r="L7" s="11">
        <v>15.69</v>
      </c>
      <c r="M7" s="11">
        <v>930161</v>
      </c>
      <c r="N7" s="11">
        <v>16.98</v>
      </c>
    </row>
    <row r="8" spans="1:14" x14ac:dyDescent="0.25">
      <c r="A8" s="10" t="s">
        <v>12</v>
      </c>
      <c r="B8" s="10" t="s">
        <v>10</v>
      </c>
      <c r="C8" s="11">
        <v>8</v>
      </c>
      <c r="D8" s="11">
        <v>15.69</v>
      </c>
      <c r="E8" s="11">
        <v>934000</v>
      </c>
      <c r="F8" s="11">
        <v>17.059999999999999</v>
      </c>
      <c r="I8" t="s">
        <v>12</v>
      </c>
      <c r="J8" t="s">
        <v>17</v>
      </c>
      <c r="K8" s="6">
        <v>1</v>
      </c>
      <c r="L8" s="6">
        <v>1.96</v>
      </c>
      <c r="M8" s="6">
        <v>229085</v>
      </c>
      <c r="N8" s="6">
        <v>4.18</v>
      </c>
    </row>
    <row r="9" spans="1:14" x14ac:dyDescent="0.25">
      <c r="A9" t="s">
        <v>12</v>
      </c>
      <c r="B9" t="s">
        <v>17</v>
      </c>
      <c r="C9" s="6">
        <v>1</v>
      </c>
      <c r="D9" s="6">
        <v>1.96</v>
      </c>
      <c r="E9" s="6">
        <v>230000</v>
      </c>
      <c r="F9" s="6">
        <v>4.2</v>
      </c>
      <c r="I9" s="10" t="s">
        <v>13</v>
      </c>
      <c r="J9" s="10" t="s">
        <v>10</v>
      </c>
      <c r="K9" s="11">
        <v>1</v>
      </c>
      <c r="L9" s="11">
        <v>1.96</v>
      </c>
      <c r="M9" s="11">
        <v>47391</v>
      </c>
      <c r="N9" s="11">
        <v>0.87</v>
      </c>
    </row>
    <row r="10" spans="1:14" x14ac:dyDescent="0.25">
      <c r="A10" s="10" t="s">
        <v>13</v>
      </c>
      <c r="B10" s="10" t="s">
        <v>10</v>
      </c>
      <c r="C10" s="11">
        <v>1</v>
      </c>
      <c r="D10" s="11">
        <v>1.96</v>
      </c>
      <c r="E10" s="11">
        <v>47342</v>
      </c>
      <c r="F10" s="11">
        <v>0.86</v>
      </c>
      <c r="I10" t="s">
        <v>14</v>
      </c>
      <c r="J10" t="s">
        <v>10</v>
      </c>
      <c r="K10" s="6">
        <v>7</v>
      </c>
      <c r="L10" s="6">
        <v>13.73</v>
      </c>
      <c r="M10" s="6">
        <v>643256</v>
      </c>
      <c r="N10" s="6">
        <v>11.74</v>
      </c>
    </row>
    <row r="11" spans="1:14" x14ac:dyDescent="0.25">
      <c r="A11" t="s">
        <v>14</v>
      </c>
      <c r="B11" t="s">
        <v>10</v>
      </c>
      <c r="C11" s="6">
        <v>7</v>
      </c>
      <c r="D11" s="6">
        <v>13.73</v>
      </c>
      <c r="E11" s="6">
        <v>644000</v>
      </c>
      <c r="F11" s="6">
        <v>11.76</v>
      </c>
      <c r="I11" s="8" t="s">
        <v>16</v>
      </c>
      <c r="J11" s="8" t="s">
        <v>10</v>
      </c>
      <c r="K11" s="9">
        <v>9</v>
      </c>
      <c r="L11" s="9">
        <v>17.649999999999999</v>
      </c>
      <c r="M11" s="9">
        <v>1106769</v>
      </c>
      <c r="N11" s="9">
        <v>20.21</v>
      </c>
    </row>
    <row r="12" spans="1:14" x14ac:dyDescent="0.25">
      <c r="A12" s="8" t="s">
        <v>16</v>
      </c>
      <c r="B12" s="8" t="s">
        <v>10</v>
      </c>
      <c r="C12" s="9">
        <v>6</v>
      </c>
      <c r="D12" s="9">
        <v>11.76</v>
      </c>
      <c r="E12" s="9">
        <v>721303</v>
      </c>
      <c r="F12" s="9">
        <v>13.17</v>
      </c>
      <c r="I12" s="4" t="s">
        <v>16</v>
      </c>
      <c r="J12" s="4" t="s">
        <v>17</v>
      </c>
      <c r="K12" s="7">
        <v>2</v>
      </c>
      <c r="L12" s="7">
        <v>3.92</v>
      </c>
      <c r="M12" s="7">
        <v>375745</v>
      </c>
      <c r="N12" s="7">
        <v>6.86</v>
      </c>
    </row>
    <row r="13" spans="1:14" x14ac:dyDescent="0.25">
      <c r="A13" s="4" t="s">
        <v>16</v>
      </c>
      <c r="B13" s="4" t="s">
        <v>17</v>
      </c>
      <c r="C13" s="7">
        <v>2</v>
      </c>
      <c r="D13" s="7">
        <v>3.92</v>
      </c>
      <c r="E13" s="7">
        <v>376623</v>
      </c>
      <c r="F13" s="7">
        <v>6.88</v>
      </c>
      <c r="I13" s="8" t="s">
        <v>16</v>
      </c>
      <c r="J13" s="8" t="s">
        <v>15</v>
      </c>
      <c r="K13" s="9">
        <v>5</v>
      </c>
      <c r="L13" s="9">
        <v>9.8000000000000007</v>
      </c>
      <c r="M13" s="9">
        <v>370129</v>
      </c>
      <c r="N13" s="9">
        <v>6.76</v>
      </c>
    </row>
    <row r="14" spans="1:14" x14ac:dyDescent="0.25">
      <c r="A14" s="8" t="s">
        <v>16</v>
      </c>
      <c r="B14" s="8" t="s">
        <v>15</v>
      </c>
      <c r="C14" s="9">
        <v>5</v>
      </c>
      <c r="D14" s="9">
        <v>9.8000000000000007</v>
      </c>
      <c r="E14" s="9">
        <v>370937</v>
      </c>
      <c r="F14" s="9">
        <v>6.77</v>
      </c>
      <c r="I14" t="s">
        <v>18</v>
      </c>
      <c r="J14" t="s">
        <v>10</v>
      </c>
      <c r="K14" s="6">
        <v>14</v>
      </c>
      <c r="L14" s="6">
        <v>27.45</v>
      </c>
      <c r="M14" s="6">
        <v>1253608</v>
      </c>
      <c r="N14" s="6">
        <v>22.89</v>
      </c>
    </row>
    <row r="15" spans="1:14" x14ac:dyDescent="0.25">
      <c r="A15" t="s">
        <v>18</v>
      </c>
      <c r="B15" t="s">
        <v>10</v>
      </c>
      <c r="C15" s="6">
        <v>15</v>
      </c>
      <c r="D15" s="6">
        <v>29.41</v>
      </c>
      <c r="E15" s="6">
        <v>1408397</v>
      </c>
      <c r="F15" s="6">
        <v>25.72</v>
      </c>
      <c r="I15" s="10" t="s">
        <v>18</v>
      </c>
      <c r="J15" s="10" t="s">
        <v>15</v>
      </c>
      <c r="K15" s="11">
        <v>2</v>
      </c>
      <c r="L15" s="11">
        <v>3.92</v>
      </c>
      <c r="M15" s="11">
        <v>366418</v>
      </c>
      <c r="N15" s="11">
        <v>6.69</v>
      </c>
    </row>
    <row r="16" spans="1:14" x14ac:dyDescent="0.25">
      <c r="A16" s="10" t="s">
        <v>18</v>
      </c>
      <c r="B16" s="10" t="s">
        <v>15</v>
      </c>
      <c r="C16" s="11">
        <v>2</v>
      </c>
      <c r="D16" s="11">
        <v>3.92</v>
      </c>
      <c r="E16" s="11">
        <v>367000</v>
      </c>
      <c r="F16" s="11">
        <v>6.7</v>
      </c>
      <c r="I16" t="s">
        <v>19</v>
      </c>
      <c r="J16" t="s">
        <v>10</v>
      </c>
      <c r="K16" s="6">
        <v>2</v>
      </c>
      <c r="L16" s="6">
        <v>3.92</v>
      </c>
      <c r="M16" s="6">
        <v>154473</v>
      </c>
      <c r="N16" s="6">
        <v>2.82</v>
      </c>
    </row>
    <row r="17" spans="1:14" x14ac:dyDescent="0.25">
      <c r="A17" t="s">
        <v>19</v>
      </c>
      <c r="B17" t="s">
        <v>10</v>
      </c>
      <c r="C17" s="6">
        <v>2</v>
      </c>
      <c r="D17" s="6">
        <v>3.92</v>
      </c>
      <c r="E17" s="6">
        <v>155000</v>
      </c>
      <c r="F17" s="6">
        <v>2.83</v>
      </c>
    </row>
    <row r="21" spans="1:14" ht="19.5" x14ac:dyDescent="0.3">
      <c r="A21" s="1" t="s">
        <v>1</v>
      </c>
      <c r="B21" s="2"/>
      <c r="C21" s="2"/>
      <c r="D21" s="2"/>
      <c r="E21" s="2"/>
      <c r="F21" s="2"/>
      <c r="I21" s="1" t="s">
        <v>2</v>
      </c>
      <c r="J21" s="2"/>
      <c r="K21" s="2"/>
      <c r="L21" s="2"/>
      <c r="M21" s="2"/>
      <c r="N21" s="2"/>
    </row>
    <row r="22" spans="1:14" ht="18.75" x14ac:dyDescent="0.3">
      <c r="A22" s="5" t="s">
        <v>3</v>
      </c>
      <c r="B22" s="5" t="s">
        <v>5</v>
      </c>
      <c r="C22" s="5" t="s">
        <v>6</v>
      </c>
      <c r="D22" s="5" t="s">
        <v>7</v>
      </c>
      <c r="E22" s="5" t="s">
        <v>20</v>
      </c>
      <c r="F22" s="5" t="s">
        <v>21</v>
      </c>
      <c r="I22" s="5" t="s">
        <v>3</v>
      </c>
      <c r="J22" s="5" t="s">
        <v>5</v>
      </c>
      <c r="K22" s="5" t="s">
        <v>6</v>
      </c>
      <c r="L22" s="5" t="s">
        <v>7</v>
      </c>
      <c r="M22" s="5" t="s">
        <v>8</v>
      </c>
      <c r="N22" s="5" t="s">
        <v>21</v>
      </c>
    </row>
    <row r="23" spans="1:14" x14ac:dyDescent="0.25">
      <c r="A23" s="4" t="s">
        <v>11</v>
      </c>
      <c r="B23" s="4">
        <v>2</v>
      </c>
      <c r="C23" s="7">
        <v>3.92</v>
      </c>
      <c r="D23" s="7">
        <v>220659</v>
      </c>
      <c r="E23" s="7">
        <v>4.03</v>
      </c>
      <c r="F23" s="7">
        <v>16.239999999999998</v>
      </c>
      <c r="I23" s="10" t="s">
        <v>12</v>
      </c>
      <c r="J23" s="10">
        <v>9</v>
      </c>
      <c r="K23" s="11">
        <v>17.649999999999999</v>
      </c>
      <c r="L23" s="11">
        <v>1159246</v>
      </c>
      <c r="M23" s="11">
        <v>21.17</v>
      </c>
      <c r="N23" s="11">
        <v>448.17</v>
      </c>
    </row>
    <row r="24" spans="1:14" x14ac:dyDescent="0.25">
      <c r="A24" s="10" t="s">
        <v>12</v>
      </c>
      <c r="B24" s="10">
        <v>9</v>
      </c>
      <c r="C24" s="11">
        <v>17.649999999999999</v>
      </c>
      <c r="D24" s="11">
        <v>1164000</v>
      </c>
      <c r="E24" s="11">
        <v>21.26</v>
      </c>
      <c r="F24" s="11">
        <v>451.99</v>
      </c>
      <c r="I24" t="s">
        <v>13</v>
      </c>
      <c r="J24">
        <v>1</v>
      </c>
      <c r="K24" s="6">
        <v>1.96</v>
      </c>
      <c r="L24" s="6">
        <v>47391</v>
      </c>
      <c r="M24" s="6">
        <v>0.87</v>
      </c>
      <c r="N24" s="6">
        <v>0.76</v>
      </c>
    </row>
    <row r="25" spans="1:14" x14ac:dyDescent="0.25">
      <c r="A25" t="s">
        <v>13</v>
      </c>
      <c r="B25">
        <v>1</v>
      </c>
      <c r="C25" s="6">
        <v>1.96</v>
      </c>
      <c r="D25" s="6">
        <v>47342</v>
      </c>
      <c r="E25" s="6">
        <v>0.86</v>
      </c>
      <c r="F25" s="6">
        <v>0.74</v>
      </c>
      <c r="I25" s="10" t="s">
        <v>14</v>
      </c>
      <c r="J25" s="10">
        <v>7</v>
      </c>
      <c r="K25" s="11">
        <v>13.73</v>
      </c>
      <c r="L25" s="11">
        <v>643256</v>
      </c>
      <c r="M25" s="11">
        <v>11.74</v>
      </c>
      <c r="N25" s="11">
        <v>137.83000000000001</v>
      </c>
    </row>
    <row r="26" spans="1:14" x14ac:dyDescent="0.25">
      <c r="A26" s="10" t="s">
        <v>14</v>
      </c>
      <c r="B26" s="10">
        <v>7</v>
      </c>
      <c r="C26" s="11">
        <v>13.73</v>
      </c>
      <c r="D26" s="11">
        <v>644000</v>
      </c>
      <c r="E26" s="11">
        <v>11.76</v>
      </c>
      <c r="F26" s="11">
        <v>138.30000000000001</v>
      </c>
      <c r="I26" s="4" t="s">
        <v>16</v>
      </c>
      <c r="J26" s="4">
        <v>16</v>
      </c>
      <c r="K26" s="7">
        <v>31.37</v>
      </c>
      <c r="L26" s="7">
        <v>1852643</v>
      </c>
      <c r="M26" s="7">
        <v>33.83</v>
      </c>
      <c r="N26" s="7">
        <v>1144.47</v>
      </c>
    </row>
    <row r="27" spans="1:14" x14ac:dyDescent="0.25">
      <c r="A27" s="4" t="s">
        <v>16</v>
      </c>
      <c r="B27" s="4">
        <v>13</v>
      </c>
      <c r="C27" s="7">
        <v>25.49</v>
      </c>
      <c r="D27" s="7">
        <v>1468863</v>
      </c>
      <c r="E27" s="7">
        <v>26.83</v>
      </c>
      <c r="F27" s="7">
        <v>719.85</v>
      </c>
      <c r="I27" s="10" t="s">
        <v>18</v>
      </c>
      <c r="J27" s="10">
        <v>16</v>
      </c>
      <c r="K27" s="11">
        <v>31.37</v>
      </c>
      <c r="L27" s="11">
        <v>1620026</v>
      </c>
      <c r="M27" s="11">
        <v>29.58</v>
      </c>
      <c r="N27" s="11">
        <v>874.98</v>
      </c>
    </row>
    <row r="28" spans="1:14" x14ac:dyDescent="0.25">
      <c r="A28" s="10" t="s">
        <v>18</v>
      </c>
      <c r="B28" s="10">
        <v>17</v>
      </c>
      <c r="C28" s="11">
        <v>33.33</v>
      </c>
      <c r="D28" s="11">
        <v>1775397</v>
      </c>
      <c r="E28" s="11">
        <v>32.43</v>
      </c>
      <c r="F28" s="11">
        <v>1051.7</v>
      </c>
      <c r="I28" t="s">
        <v>19</v>
      </c>
      <c r="J28">
        <v>2</v>
      </c>
      <c r="K28" s="6">
        <v>3.92</v>
      </c>
      <c r="L28" s="6">
        <v>154473</v>
      </c>
      <c r="M28" s="6">
        <v>2.82</v>
      </c>
      <c r="N28" s="6">
        <v>7.95</v>
      </c>
    </row>
    <row r="29" spans="1:14" x14ac:dyDescent="0.25">
      <c r="A29" t="s">
        <v>19</v>
      </c>
      <c r="B29">
        <v>2</v>
      </c>
      <c r="C29" s="6">
        <v>3.92</v>
      </c>
      <c r="D29" s="6">
        <v>155000</v>
      </c>
      <c r="E29" s="6">
        <v>2.83</v>
      </c>
      <c r="F29" s="6">
        <v>8.01</v>
      </c>
      <c r="N29" s="6">
        <v>2614.159912109375</v>
      </c>
    </row>
    <row r="30" spans="1:14" x14ac:dyDescent="0.25">
      <c r="F30" s="6">
        <v>2386.830078125</v>
      </c>
    </row>
  </sheetData>
  <mergeCells count="2">
    <mergeCell ref="A5:F5"/>
    <mergeCell ref="I5:N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/>
  </sheetViews>
  <sheetFormatPr defaultColWidth="16.42578125" defaultRowHeight="15" x14ac:dyDescent="0.25"/>
  <cols>
    <col min="1" max="1" width="68" bestFit="1" customWidth="1"/>
    <col min="6" max="6" width="24" bestFit="1" customWidth="1"/>
    <col min="14" max="14" width="24" bestFit="1" customWidth="1"/>
  </cols>
  <sheetData>
    <row r="1" spans="1:14" ht="19.5" x14ac:dyDescent="0.3">
      <c r="A1" s="1" t="s">
        <v>25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</row>
    <row r="5" spans="1:14" ht="19.5" x14ac:dyDescent="0.3">
      <c r="A5" s="14" t="s">
        <v>1</v>
      </c>
      <c r="B5" s="14"/>
      <c r="C5" s="14"/>
      <c r="D5" s="14"/>
      <c r="E5" s="14"/>
      <c r="F5" s="14"/>
      <c r="I5" s="14" t="s">
        <v>2</v>
      </c>
      <c r="J5" s="14"/>
      <c r="K5" s="14"/>
      <c r="L5" s="14"/>
      <c r="M5" s="14"/>
      <c r="N5" s="14"/>
    </row>
    <row r="6" spans="1:14" ht="19.5" x14ac:dyDescent="0.3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3"/>
      <c r="H6" s="3"/>
      <c r="I6" s="5" t="s">
        <v>3</v>
      </c>
      <c r="J6" s="5" t="s">
        <v>4</v>
      </c>
      <c r="K6" s="5" t="s">
        <v>5</v>
      </c>
      <c r="L6" s="5" t="s">
        <v>6</v>
      </c>
      <c r="M6" s="5" t="s">
        <v>7</v>
      </c>
      <c r="N6" s="5" t="s">
        <v>8</v>
      </c>
    </row>
    <row r="7" spans="1:14" x14ac:dyDescent="0.25">
      <c r="A7" s="4" t="s">
        <v>11</v>
      </c>
      <c r="B7" s="4" t="s">
        <v>10</v>
      </c>
      <c r="C7" s="7">
        <v>1</v>
      </c>
      <c r="D7" s="7">
        <v>1.37</v>
      </c>
      <c r="E7" s="7">
        <v>90000</v>
      </c>
      <c r="F7" s="7">
        <v>1.0900000000000001</v>
      </c>
      <c r="I7" t="s">
        <v>12</v>
      </c>
      <c r="J7" t="s">
        <v>10</v>
      </c>
      <c r="K7" s="6">
        <v>21</v>
      </c>
      <c r="L7" s="6">
        <v>28.77</v>
      </c>
      <c r="M7" s="6">
        <v>2230481</v>
      </c>
      <c r="N7" s="6">
        <v>27.05</v>
      </c>
    </row>
    <row r="8" spans="1:14" x14ac:dyDescent="0.25">
      <c r="A8" s="10" t="s">
        <v>12</v>
      </c>
      <c r="B8" s="10" t="s">
        <v>10</v>
      </c>
      <c r="C8" s="11">
        <v>21</v>
      </c>
      <c r="D8" s="11">
        <v>28.77</v>
      </c>
      <c r="E8" s="11">
        <v>2235000</v>
      </c>
      <c r="F8" s="11">
        <v>27.12</v>
      </c>
      <c r="I8" s="10" t="s">
        <v>12</v>
      </c>
      <c r="J8" s="10" t="s">
        <v>17</v>
      </c>
      <c r="K8" s="11">
        <v>1</v>
      </c>
      <c r="L8" s="11">
        <v>1.37</v>
      </c>
      <c r="M8" s="11">
        <v>229085</v>
      </c>
      <c r="N8" s="11">
        <v>2.78</v>
      </c>
    </row>
    <row r="9" spans="1:14" x14ac:dyDescent="0.25">
      <c r="A9" t="s">
        <v>12</v>
      </c>
      <c r="B9" t="s">
        <v>17</v>
      </c>
      <c r="C9" s="6">
        <v>1</v>
      </c>
      <c r="D9" s="6">
        <v>1.37</v>
      </c>
      <c r="E9" s="6">
        <v>230000</v>
      </c>
      <c r="F9" s="6">
        <v>2.79</v>
      </c>
      <c r="I9" t="s">
        <v>12</v>
      </c>
      <c r="J9" t="s">
        <v>15</v>
      </c>
      <c r="K9" s="6">
        <v>2</v>
      </c>
      <c r="L9" s="6">
        <v>2.74</v>
      </c>
      <c r="M9" s="6">
        <v>235470</v>
      </c>
      <c r="N9" s="6">
        <v>2.86</v>
      </c>
    </row>
    <row r="10" spans="1:14" x14ac:dyDescent="0.25">
      <c r="A10" s="10" t="s">
        <v>12</v>
      </c>
      <c r="B10" s="10" t="s">
        <v>15</v>
      </c>
      <c r="C10" s="11">
        <v>2</v>
      </c>
      <c r="D10" s="11">
        <v>2.74</v>
      </c>
      <c r="E10" s="11">
        <v>235700</v>
      </c>
      <c r="F10" s="11">
        <v>2.86</v>
      </c>
      <c r="I10" s="10" t="s">
        <v>12</v>
      </c>
      <c r="J10" s="10" t="s">
        <v>24</v>
      </c>
      <c r="K10" s="11">
        <v>1</v>
      </c>
      <c r="L10" s="11">
        <v>1.37</v>
      </c>
      <c r="M10" s="11">
        <v>109944</v>
      </c>
      <c r="N10" s="11">
        <v>1.33</v>
      </c>
    </row>
    <row r="11" spans="1:14" x14ac:dyDescent="0.25">
      <c r="A11" t="s">
        <v>12</v>
      </c>
      <c r="B11" t="s">
        <v>24</v>
      </c>
      <c r="C11" s="6">
        <v>1</v>
      </c>
      <c r="D11" s="6">
        <v>1.37</v>
      </c>
      <c r="E11" s="6">
        <v>110000</v>
      </c>
      <c r="F11" s="6">
        <v>1.33</v>
      </c>
      <c r="I11" t="s">
        <v>14</v>
      </c>
      <c r="J11" t="s">
        <v>10</v>
      </c>
      <c r="K11" s="6">
        <v>9</v>
      </c>
      <c r="L11" s="6">
        <v>12.33</v>
      </c>
      <c r="M11" s="6">
        <v>1139516</v>
      </c>
      <c r="N11" s="6">
        <v>13.82</v>
      </c>
    </row>
    <row r="12" spans="1:14" x14ac:dyDescent="0.25">
      <c r="A12" s="10" t="s">
        <v>14</v>
      </c>
      <c r="B12" s="10" t="s">
        <v>10</v>
      </c>
      <c r="C12" s="11">
        <v>9</v>
      </c>
      <c r="D12" s="11">
        <v>12.33</v>
      </c>
      <c r="E12" s="11">
        <v>1142000</v>
      </c>
      <c r="F12" s="11">
        <v>13.86</v>
      </c>
      <c r="I12" s="8" t="s">
        <v>16</v>
      </c>
      <c r="J12" s="8" t="s">
        <v>10</v>
      </c>
      <c r="K12" s="9">
        <v>9</v>
      </c>
      <c r="L12" s="9">
        <v>12.33</v>
      </c>
      <c r="M12" s="9">
        <v>1300383</v>
      </c>
      <c r="N12" s="9">
        <v>15.77</v>
      </c>
    </row>
    <row r="13" spans="1:14" x14ac:dyDescent="0.25">
      <c r="A13" s="4" t="s">
        <v>16</v>
      </c>
      <c r="B13" s="4" t="s">
        <v>10</v>
      </c>
      <c r="C13" s="7">
        <v>6</v>
      </c>
      <c r="D13" s="7">
        <v>8.2200000000000006</v>
      </c>
      <c r="E13" s="7">
        <v>868737</v>
      </c>
      <c r="F13" s="7">
        <v>10.54</v>
      </c>
      <c r="I13" s="4" t="s">
        <v>16</v>
      </c>
      <c r="J13" s="4" t="s">
        <v>17</v>
      </c>
      <c r="K13" s="7">
        <v>4</v>
      </c>
      <c r="L13" s="7">
        <v>5.48</v>
      </c>
      <c r="M13" s="7">
        <v>482796</v>
      </c>
      <c r="N13" s="7">
        <v>5.86</v>
      </c>
    </row>
    <row r="14" spans="1:14" x14ac:dyDescent="0.25">
      <c r="A14" s="8" t="s">
        <v>16</v>
      </c>
      <c r="B14" s="8" t="s">
        <v>17</v>
      </c>
      <c r="C14" s="9">
        <v>4</v>
      </c>
      <c r="D14" s="9">
        <v>5.48</v>
      </c>
      <c r="E14" s="9">
        <v>484418</v>
      </c>
      <c r="F14" s="9">
        <v>5.88</v>
      </c>
      <c r="I14" s="8" t="s">
        <v>16</v>
      </c>
      <c r="J14" s="8" t="s">
        <v>15</v>
      </c>
      <c r="K14" s="9">
        <v>6</v>
      </c>
      <c r="L14" s="9">
        <v>8.2200000000000006</v>
      </c>
      <c r="M14" s="9">
        <v>517214</v>
      </c>
      <c r="N14" s="9">
        <v>6.27</v>
      </c>
    </row>
    <row r="15" spans="1:14" x14ac:dyDescent="0.25">
      <c r="A15" s="4" t="s">
        <v>16</v>
      </c>
      <c r="B15" s="4" t="s">
        <v>15</v>
      </c>
      <c r="C15" s="7">
        <v>6</v>
      </c>
      <c r="D15" s="7">
        <v>8.2200000000000006</v>
      </c>
      <c r="E15" s="7">
        <v>517834</v>
      </c>
      <c r="F15" s="7">
        <v>6.28</v>
      </c>
      <c r="I15" t="s">
        <v>18</v>
      </c>
      <c r="J15" t="s">
        <v>10</v>
      </c>
      <c r="K15" s="6">
        <v>12</v>
      </c>
      <c r="L15" s="6">
        <v>16.440000000000001</v>
      </c>
      <c r="M15" s="6">
        <v>1322128</v>
      </c>
      <c r="N15" s="6">
        <v>16.04</v>
      </c>
    </row>
    <row r="16" spans="1:14" x14ac:dyDescent="0.25">
      <c r="A16" s="10" t="s">
        <v>18</v>
      </c>
      <c r="B16" s="10" t="s">
        <v>10</v>
      </c>
      <c r="C16" s="11">
        <v>14</v>
      </c>
      <c r="D16" s="11">
        <v>19.18</v>
      </c>
      <c r="E16" s="11">
        <v>1648000</v>
      </c>
      <c r="F16" s="11">
        <v>20</v>
      </c>
      <c r="I16" s="10" t="s">
        <v>18</v>
      </c>
      <c r="J16" s="10" t="s">
        <v>15</v>
      </c>
      <c r="K16" s="11">
        <v>2</v>
      </c>
      <c r="L16" s="11">
        <v>2.74</v>
      </c>
      <c r="M16" s="11">
        <v>239858</v>
      </c>
      <c r="N16" s="11">
        <v>2.91</v>
      </c>
    </row>
    <row r="17" spans="1:14" x14ac:dyDescent="0.25">
      <c r="A17" t="s">
        <v>18</v>
      </c>
      <c r="B17" t="s">
        <v>15</v>
      </c>
      <c r="C17" s="6">
        <v>2</v>
      </c>
      <c r="D17" s="6">
        <v>2.74</v>
      </c>
      <c r="E17" s="6">
        <v>240000</v>
      </c>
      <c r="F17" s="6">
        <v>2.91</v>
      </c>
      <c r="I17" t="s">
        <v>19</v>
      </c>
      <c r="J17" t="s">
        <v>10</v>
      </c>
      <c r="K17" s="6">
        <v>6</v>
      </c>
      <c r="L17" s="6">
        <v>8.2200000000000006</v>
      </c>
      <c r="M17" s="6">
        <v>437986</v>
      </c>
      <c r="N17" s="6">
        <v>5.31</v>
      </c>
    </row>
    <row r="18" spans="1:14" x14ac:dyDescent="0.25">
      <c r="A18" s="10" t="s">
        <v>19</v>
      </c>
      <c r="B18" s="10" t="s">
        <v>10</v>
      </c>
      <c r="C18" s="11">
        <v>6</v>
      </c>
      <c r="D18" s="11">
        <v>8.2200000000000006</v>
      </c>
      <c r="E18" s="11">
        <v>440000</v>
      </c>
      <c r="F18" s="11">
        <v>5.34</v>
      </c>
    </row>
    <row r="22" spans="1:14" ht="19.5" x14ac:dyDescent="0.3">
      <c r="A22" s="1" t="s">
        <v>1</v>
      </c>
      <c r="B22" s="2"/>
      <c r="C22" s="2"/>
      <c r="D22" s="2"/>
      <c r="E22" s="2"/>
      <c r="F22" s="2"/>
      <c r="I22" s="1" t="s">
        <v>2</v>
      </c>
      <c r="J22" s="2"/>
      <c r="K22" s="2"/>
      <c r="L22" s="2"/>
      <c r="M22" s="2"/>
      <c r="N22" s="2"/>
    </row>
    <row r="23" spans="1:14" ht="18.75" x14ac:dyDescent="0.3">
      <c r="A23" s="5" t="s">
        <v>3</v>
      </c>
      <c r="B23" s="5" t="s">
        <v>5</v>
      </c>
      <c r="C23" s="5" t="s">
        <v>6</v>
      </c>
      <c r="D23" s="5" t="s">
        <v>7</v>
      </c>
      <c r="E23" s="5" t="s">
        <v>20</v>
      </c>
      <c r="F23" s="5" t="s">
        <v>21</v>
      </c>
      <c r="I23" s="5" t="s">
        <v>3</v>
      </c>
      <c r="J23" s="5" t="s">
        <v>5</v>
      </c>
      <c r="K23" s="5" t="s">
        <v>6</v>
      </c>
      <c r="L23" s="5" t="s">
        <v>7</v>
      </c>
      <c r="M23" s="5" t="s">
        <v>8</v>
      </c>
      <c r="N23" s="5" t="s">
        <v>21</v>
      </c>
    </row>
    <row r="24" spans="1:14" x14ac:dyDescent="0.25">
      <c r="A24" s="4" t="s">
        <v>11</v>
      </c>
      <c r="B24" s="4">
        <v>1</v>
      </c>
      <c r="C24" s="7">
        <v>1.37</v>
      </c>
      <c r="D24" s="7">
        <v>90000</v>
      </c>
      <c r="E24" s="7">
        <v>1.0900000000000001</v>
      </c>
      <c r="F24" s="7">
        <v>1.19</v>
      </c>
      <c r="I24" t="s">
        <v>12</v>
      </c>
      <c r="J24">
        <v>25</v>
      </c>
      <c r="K24" s="6">
        <v>34.25</v>
      </c>
      <c r="L24" s="6">
        <v>2804980</v>
      </c>
      <c r="M24" s="6">
        <v>34.020000000000003</v>
      </c>
      <c r="N24" s="6">
        <v>1157.3599999999999</v>
      </c>
    </row>
    <row r="25" spans="1:14" x14ac:dyDescent="0.25">
      <c r="A25" s="10" t="s">
        <v>12</v>
      </c>
      <c r="B25" s="10">
        <v>25</v>
      </c>
      <c r="C25" s="11">
        <v>34.25</v>
      </c>
      <c r="D25" s="11">
        <v>2810700</v>
      </c>
      <c r="E25" s="11">
        <v>34.1</v>
      </c>
      <c r="F25" s="11">
        <v>1162.81</v>
      </c>
      <c r="I25" s="10" t="s">
        <v>14</v>
      </c>
      <c r="J25" s="10">
        <v>9</v>
      </c>
      <c r="K25" s="11">
        <v>12.33</v>
      </c>
      <c r="L25" s="11">
        <v>1139516</v>
      </c>
      <c r="M25" s="11">
        <v>13.82</v>
      </c>
      <c r="N25" s="11">
        <v>190.99</v>
      </c>
    </row>
    <row r="26" spans="1:14" x14ac:dyDescent="0.25">
      <c r="A26" t="s">
        <v>14</v>
      </c>
      <c r="B26">
        <v>9</v>
      </c>
      <c r="C26" s="6">
        <v>12.33</v>
      </c>
      <c r="D26" s="6">
        <v>1142000</v>
      </c>
      <c r="E26" s="6">
        <v>13.86</v>
      </c>
      <c r="F26" s="6">
        <v>192.1</v>
      </c>
      <c r="I26" s="4" t="s">
        <v>16</v>
      </c>
      <c r="J26" s="4">
        <v>19</v>
      </c>
      <c r="K26" s="7">
        <v>26.03</v>
      </c>
      <c r="L26" s="7">
        <v>2300393</v>
      </c>
      <c r="M26" s="7">
        <v>27.9</v>
      </c>
      <c r="N26" s="7">
        <v>778.41</v>
      </c>
    </row>
    <row r="27" spans="1:14" x14ac:dyDescent="0.25">
      <c r="A27" s="8" t="s">
        <v>16</v>
      </c>
      <c r="B27" s="8">
        <v>16</v>
      </c>
      <c r="C27" s="9">
        <v>21.92</v>
      </c>
      <c r="D27" s="9">
        <v>1870989</v>
      </c>
      <c r="E27" s="9">
        <v>22.7</v>
      </c>
      <c r="F27" s="9">
        <v>515.29</v>
      </c>
      <c r="I27" s="10" t="s">
        <v>18</v>
      </c>
      <c r="J27" s="10">
        <v>14</v>
      </c>
      <c r="K27" s="11">
        <v>19.18</v>
      </c>
      <c r="L27" s="11">
        <v>1561986</v>
      </c>
      <c r="M27" s="11">
        <v>18.940000000000001</v>
      </c>
      <c r="N27" s="11">
        <v>358.72</v>
      </c>
    </row>
    <row r="28" spans="1:14" x14ac:dyDescent="0.25">
      <c r="A28" t="s">
        <v>18</v>
      </c>
      <c r="B28">
        <v>16</v>
      </c>
      <c r="C28" s="6">
        <v>21.92</v>
      </c>
      <c r="D28" s="6">
        <v>1888000</v>
      </c>
      <c r="E28" s="6">
        <v>22.91</v>
      </c>
      <c r="F28" s="6">
        <v>524.87</v>
      </c>
      <c r="I28" t="s">
        <v>19</v>
      </c>
      <c r="J28">
        <v>6</v>
      </c>
      <c r="K28" s="6">
        <v>8.2200000000000006</v>
      </c>
      <c r="L28" s="6">
        <v>437986</v>
      </c>
      <c r="M28" s="6">
        <v>5.31</v>
      </c>
      <c r="N28" s="6">
        <v>28.2</v>
      </c>
    </row>
    <row r="29" spans="1:14" x14ac:dyDescent="0.25">
      <c r="A29" s="10" t="s">
        <v>19</v>
      </c>
      <c r="B29" s="10">
        <v>6</v>
      </c>
      <c r="C29" s="11">
        <v>8.2200000000000006</v>
      </c>
      <c r="D29" s="11">
        <v>440000</v>
      </c>
      <c r="E29" s="11">
        <v>5.34</v>
      </c>
      <c r="F29" s="11">
        <v>28.52</v>
      </c>
      <c r="N29" s="6">
        <v>2513.679931640625</v>
      </c>
    </row>
    <row r="30" spans="1:14" x14ac:dyDescent="0.25">
      <c r="F30" s="6">
        <v>2424.780029296875</v>
      </c>
    </row>
  </sheetData>
  <mergeCells count="2">
    <mergeCell ref="A5:F5"/>
    <mergeCell ref="I5:N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/>
  </sheetViews>
  <sheetFormatPr defaultColWidth="16.42578125" defaultRowHeight="15" x14ac:dyDescent="0.25"/>
  <cols>
    <col min="1" max="1" width="41.7109375" bestFit="1" customWidth="1"/>
    <col min="6" max="6" width="24" bestFit="1" customWidth="1"/>
    <col min="14" max="14" width="24" bestFit="1" customWidth="1"/>
  </cols>
  <sheetData>
    <row r="1" spans="1:14" ht="19.5" x14ac:dyDescent="0.3">
      <c r="A1" s="1" t="s">
        <v>23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</row>
    <row r="5" spans="1:14" ht="19.5" x14ac:dyDescent="0.3">
      <c r="A5" s="14" t="s">
        <v>1</v>
      </c>
      <c r="B5" s="14"/>
      <c r="C5" s="14"/>
      <c r="D5" s="14"/>
      <c r="E5" s="14"/>
      <c r="F5" s="14"/>
      <c r="I5" s="14" t="s">
        <v>2</v>
      </c>
      <c r="J5" s="14"/>
      <c r="K5" s="14"/>
      <c r="L5" s="14"/>
      <c r="M5" s="14"/>
      <c r="N5" s="14"/>
    </row>
    <row r="6" spans="1:14" ht="19.5" x14ac:dyDescent="0.3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3"/>
      <c r="H6" s="3"/>
      <c r="I6" s="5" t="s">
        <v>3</v>
      </c>
      <c r="J6" s="5" t="s">
        <v>4</v>
      </c>
      <c r="K6" s="5" t="s">
        <v>5</v>
      </c>
      <c r="L6" s="5" t="s">
        <v>6</v>
      </c>
      <c r="M6" s="5" t="s">
        <v>7</v>
      </c>
      <c r="N6" s="5" t="s">
        <v>8</v>
      </c>
    </row>
    <row r="7" spans="1:14" x14ac:dyDescent="0.25">
      <c r="A7" s="4" t="s">
        <v>11</v>
      </c>
      <c r="B7" s="4" t="s">
        <v>10</v>
      </c>
      <c r="C7" s="7">
        <v>1</v>
      </c>
      <c r="D7" s="7">
        <v>1.43</v>
      </c>
      <c r="E7" s="7">
        <v>90000</v>
      </c>
      <c r="F7" s="7">
        <v>1.1299999999999999</v>
      </c>
      <c r="I7" t="s">
        <v>12</v>
      </c>
      <c r="J7" t="s">
        <v>10</v>
      </c>
      <c r="K7" s="6">
        <v>20</v>
      </c>
      <c r="L7" s="6">
        <v>28.57</v>
      </c>
      <c r="M7" s="6">
        <v>2208686</v>
      </c>
      <c r="N7" s="6">
        <v>27.81</v>
      </c>
    </row>
    <row r="8" spans="1:14" x14ac:dyDescent="0.25">
      <c r="A8" s="10" t="s">
        <v>12</v>
      </c>
      <c r="B8" s="10" t="s">
        <v>10</v>
      </c>
      <c r="C8" s="11">
        <v>20</v>
      </c>
      <c r="D8" s="11">
        <v>28.57</v>
      </c>
      <c r="E8" s="11">
        <v>2214000</v>
      </c>
      <c r="F8" s="11">
        <v>27.89</v>
      </c>
      <c r="I8" s="10" t="s">
        <v>12</v>
      </c>
      <c r="J8" s="10" t="s">
        <v>17</v>
      </c>
      <c r="K8" s="11">
        <v>1</v>
      </c>
      <c r="L8" s="11">
        <v>1.43</v>
      </c>
      <c r="M8" s="11">
        <v>229085</v>
      </c>
      <c r="N8" s="11">
        <v>2.88</v>
      </c>
    </row>
    <row r="9" spans="1:14" x14ac:dyDescent="0.25">
      <c r="A9" t="s">
        <v>12</v>
      </c>
      <c r="B9" t="s">
        <v>17</v>
      </c>
      <c r="C9" s="6">
        <v>1</v>
      </c>
      <c r="D9" s="6">
        <v>1.43</v>
      </c>
      <c r="E9" s="6">
        <v>230000</v>
      </c>
      <c r="F9" s="6">
        <v>2.9</v>
      </c>
      <c r="I9" t="s">
        <v>12</v>
      </c>
      <c r="J9" t="s">
        <v>15</v>
      </c>
      <c r="K9" s="6">
        <v>1</v>
      </c>
      <c r="L9" s="6">
        <v>1.43</v>
      </c>
      <c r="M9" s="6">
        <v>115507</v>
      </c>
      <c r="N9" s="6">
        <v>1.45</v>
      </c>
    </row>
    <row r="10" spans="1:14" x14ac:dyDescent="0.25">
      <c r="A10" s="10" t="s">
        <v>12</v>
      </c>
      <c r="B10" s="10" t="s">
        <v>15</v>
      </c>
      <c r="C10" s="11">
        <v>1</v>
      </c>
      <c r="D10" s="11">
        <v>1.43</v>
      </c>
      <c r="E10" s="11">
        <v>115700</v>
      </c>
      <c r="F10" s="11">
        <v>1.46</v>
      </c>
      <c r="I10" s="10" t="s">
        <v>12</v>
      </c>
      <c r="J10" s="10" t="s">
        <v>24</v>
      </c>
      <c r="K10" s="11">
        <v>1</v>
      </c>
      <c r="L10" s="11">
        <v>1.43</v>
      </c>
      <c r="M10" s="11">
        <v>109944</v>
      </c>
      <c r="N10" s="11">
        <v>1.38</v>
      </c>
    </row>
    <row r="11" spans="1:14" x14ac:dyDescent="0.25">
      <c r="A11" t="s">
        <v>12</v>
      </c>
      <c r="B11" t="s">
        <v>24</v>
      </c>
      <c r="C11" s="6">
        <v>1</v>
      </c>
      <c r="D11" s="6">
        <v>1.43</v>
      </c>
      <c r="E11" s="6">
        <v>110000</v>
      </c>
      <c r="F11" s="6">
        <v>1.39</v>
      </c>
      <c r="I11" t="s">
        <v>14</v>
      </c>
      <c r="J11" t="s">
        <v>10</v>
      </c>
      <c r="K11" s="6">
        <v>9</v>
      </c>
      <c r="L11" s="6">
        <v>12.86</v>
      </c>
      <c r="M11" s="6">
        <v>1139516</v>
      </c>
      <c r="N11" s="6">
        <v>14.35</v>
      </c>
    </row>
    <row r="12" spans="1:14" x14ac:dyDescent="0.25">
      <c r="A12" s="10" t="s">
        <v>14</v>
      </c>
      <c r="B12" s="10" t="s">
        <v>10</v>
      </c>
      <c r="C12" s="11">
        <v>9</v>
      </c>
      <c r="D12" s="11">
        <v>12.86</v>
      </c>
      <c r="E12" s="11">
        <v>1142000</v>
      </c>
      <c r="F12" s="11">
        <v>14.38</v>
      </c>
      <c r="I12" s="8" t="s">
        <v>16</v>
      </c>
      <c r="J12" s="8" t="s">
        <v>10</v>
      </c>
      <c r="K12" s="9">
        <v>9</v>
      </c>
      <c r="L12" s="9">
        <v>12.86</v>
      </c>
      <c r="M12" s="9">
        <v>1300383</v>
      </c>
      <c r="N12" s="9">
        <v>16.37</v>
      </c>
    </row>
    <row r="13" spans="1:14" x14ac:dyDescent="0.25">
      <c r="A13" s="4" t="s">
        <v>16</v>
      </c>
      <c r="B13" s="4" t="s">
        <v>10</v>
      </c>
      <c r="C13" s="7">
        <v>6</v>
      </c>
      <c r="D13" s="7">
        <v>8.57</v>
      </c>
      <c r="E13" s="7">
        <v>868737</v>
      </c>
      <c r="F13" s="7">
        <v>10.94</v>
      </c>
      <c r="I13" s="4" t="s">
        <v>16</v>
      </c>
      <c r="J13" s="4" t="s">
        <v>17</v>
      </c>
      <c r="K13" s="7">
        <v>4</v>
      </c>
      <c r="L13" s="7">
        <v>5.71</v>
      </c>
      <c r="M13" s="7">
        <v>482796</v>
      </c>
      <c r="N13" s="7">
        <v>6.08</v>
      </c>
    </row>
    <row r="14" spans="1:14" x14ac:dyDescent="0.25">
      <c r="A14" s="8" t="s">
        <v>16</v>
      </c>
      <c r="B14" s="8" t="s">
        <v>17</v>
      </c>
      <c r="C14" s="9">
        <v>4</v>
      </c>
      <c r="D14" s="9">
        <v>5.71</v>
      </c>
      <c r="E14" s="9">
        <v>484418</v>
      </c>
      <c r="F14" s="9">
        <v>6.1</v>
      </c>
      <c r="I14" s="8" t="s">
        <v>16</v>
      </c>
      <c r="J14" s="8" t="s">
        <v>15</v>
      </c>
      <c r="K14" s="9">
        <v>5</v>
      </c>
      <c r="L14" s="9">
        <v>7.14</v>
      </c>
      <c r="M14" s="9">
        <v>420533</v>
      </c>
      <c r="N14" s="9">
        <v>5.3</v>
      </c>
    </row>
    <row r="15" spans="1:14" x14ac:dyDescent="0.25">
      <c r="A15" s="4" t="s">
        <v>16</v>
      </c>
      <c r="B15" s="4" t="s">
        <v>15</v>
      </c>
      <c r="C15" s="7">
        <v>5</v>
      </c>
      <c r="D15" s="7">
        <v>7.14</v>
      </c>
      <c r="E15" s="7">
        <v>421128</v>
      </c>
      <c r="F15" s="7">
        <v>5.3</v>
      </c>
      <c r="I15" t="s">
        <v>18</v>
      </c>
      <c r="J15" t="s">
        <v>10</v>
      </c>
      <c r="K15" s="6">
        <v>12</v>
      </c>
      <c r="L15" s="6">
        <v>17.14</v>
      </c>
      <c r="M15" s="6">
        <v>1322128</v>
      </c>
      <c r="N15" s="6">
        <v>16.649999999999999</v>
      </c>
    </row>
    <row r="16" spans="1:14" x14ac:dyDescent="0.25">
      <c r="A16" s="10" t="s">
        <v>18</v>
      </c>
      <c r="B16" s="10" t="s">
        <v>10</v>
      </c>
      <c r="C16" s="11">
        <v>14</v>
      </c>
      <c r="D16" s="11">
        <v>20</v>
      </c>
      <c r="E16" s="11">
        <v>1648000</v>
      </c>
      <c r="F16" s="11">
        <v>20.76</v>
      </c>
      <c r="I16" s="10" t="s">
        <v>18</v>
      </c>
      <c r="J16" s="10" t="s">
        <v>15</v>
      </c>
      <c r="K16" s="11">
        <v>1</v>
      </c>
      <c r="L16" s="11">
        <v>1.43</v>
      </c>
      <c r="M16" s="11">
        <v>129887</v>
      </c>
      <c r="N16" s="11">
        <v>1.64</v>
      </c>
    </row>
    <row r="17" spans="1:14" x14ac:dyDescent="0.25">
      <c r="A17" t="s">
        <v>18</v>
      </c>
      <c r="B17" t="s">
        <v>15</v>
      </c>
      <c r="C17" s="6">
        <v>1</v>
      </c>
      <c r="D17" s="6">
        <v>1.43</v>
      </c>
      <c r="E17" s="6">
        <v>130000</v>
      </c>
      <c r="F17" s="6">
        <v>1.64</v>
      </c>
      <c r="I17" t="s">
        <v>19</v>
      </c>
      <c r="J17" t="s">
        <v>10</v>
      </c>
      <c r="K17" s="6">
        <v>7</v>
      </c>
      <c r="L17" s="6">
        <v>10</v>
      </c>
      <c r="M17" s="6">
        <v>482981</v>
      </c>
      <c r="N17" s="6">
        <v>6.08</v>
      </c>
    </row>
    <row r="18" spans="1:14" x14ac:dyDescent="0.25">
      <c r="A18" s="10" t="s">
        <v>19</v>
      </c>
      <c r="B18" s="10" t="s">
        <v>10</v>
      </c>
      <c r="C18" s="11">
        <v>7</v>
      </c>
      <c r="D18" s="11">
        <v>10</v>
      </c>
      <c r="E18" s="11">
        <v>485000</v>
      </c>
      <c r="F18" s="11">
        <v>6.11</v>
      </c>
    </row>
    <row r="22" spans="1:14" ht="19.5" x14ac:dyDescent="0.3">
      <c r="A22" s="1" t="s">
        <v>1</v>
      </c>
      <c r="B22" s="2"/>
      <c r="C22" s="2"/>
      <c r="D22" s="2"/>
      <c r="E22" s="2"/>
      <c r="F22" s="2"/>
      <c r="I22" s="1" t="s">
        <v>2</v>
      </c>
      <c r="J22" s="2"/>
      <c r="K22" s="2"/>
      <c r="L22" s="2"/>
      <c r="M22" s="2"/>
      <c r="N22" s="2"/>
    </row>
    <row r="23" spans="1:14" ht="18.75" x14ac:dyDescent="0.3">
      <c r="A23" s="5" t="s">
        <v>3</v>
      </c>
      <c r="B23" s="5" t="s">
        <v>5</v>
      </c>
      <c r="C23" s="5" t="s">
        <v>6</v>
      </c>
      <c r="D23" s="5" t="s">
        <v>7</v>
      </c>
      <c r="E23" s="5" t="s">
        <v>20</v>
      </c>
      <c r="F23" s="5" t="s">
        <v>21</v>
      </c>
      <c r="I23" s="5" t="s">
        <v>3</v>
      </c>
      <c r="J23" s="5" t="s">
        <v>5</v>
      </c>
      <c r="K23" s="5" t="s">
        <v>6</v>
      </c>
      <c r="L23" s="5" t="s">
        <v>7</v>
      </c>
      <c r="M23" s="5" t="s">
        <v>8</v>
      </c>
      <c r="N23" s="5" t="s">
        <v>21</v>
      </c>
    </row>
    <row r="24" spans="1:14" x14ac:dyDescent="0.25">
      <c r="A24" s="4" t="s">
        <v>11</v>
      </c>
      <c r="B24" s="4">
        <v>1</v>
      </c>
      <c r="C24" s="7">
        <v>1.43</v>
      </c>
      <c r="D24" s="7">
        <v>90000</v>
      </c>
      <c r="E24" s="7">
        <v>1.1299999999999999</v>
      </c>
      <c r="F24" s="7">
        <v>1.28</v>
      </c>
      <c r="I24" t="s">
        <v>12</v>
      </c>
      <c r="J24">
        <v>23</v>
      </c>
      <c r="K24" s="6">
        <v>32.86</v>
      </c>
      <c r="L24" s="6">
        <v>2663222</v>
      </c>
      <c r="M24" s="6">
        <v>33.54</v>
      </c>
      <c r="N24" s="6">
        <v>1124.93</v>
      </c>
    </row>
    <row r="25" spans="1:14" x14ac:dyDescent="0.25">
      <c r="A25" s="10" t="s">
        <v>12</v>
      </c>
      <c r="B25" s="10">
        <v>23</v>
      </c>
      <c r="C25" s="11">
        <v>32.86</v>
      </c>
      <c r="D25" s="11">
        <v>2669700</v>
      </c>
      <c r="E25" s="11">
        <v>33.630000000000003</v>
      </c>
      <c r="F25" s="11">
        <v>1130.98</v>
      </c>
      <c r="I25" s="10" t="s">
        <v>14</v>
      </c>
      <c r="J25" s="10">
        <v>9</v>
      </c>
      <c r="K25" s="11">
        <v>12.86</v>
      </c>
      <c r="L25" s="11">
        <v>1139516</v>
      </c>
      <c r="M25" s="11">
        <v>14.35</v>
      </c>
      <c r="N25" s="11">
        <v>205.92</v>
      </c>
    </row>
    <row r="26" spans="1:14" x14ac:dyDescent="0.25">
      <c r="A26" t="s">
        <v>14</v>
      </c>
      <c r="B26">
        <v>9</v>
      </c>
      <c r="C26" s="6">
        <v>12.86</v>
      </c>
      <c r="D26" s="6">
        <v>1142000</v>
      </c>
      <c r="E26" s="6">
        <v>14.38</v>
      </c>
      <c r="F26" s="6">
        <v>206.78</v>
      </c>
      <c r="I26" s="4" t="s">
        <v>16</v>
      </c>
      <c r="J26" s="4">
        <v>18</v>
      </c>
      <c r="K26" s="7">
        <v>25.71</v>
      </c>
      <c r="L26" s="7">
        <v>2203712</v>
      </c>
      <c r="M26" s="7">
        <v>27.75</v>
      </c>
      <c r="N26" s="7">
        <v>770.06</v>
      </c>
    </row>
    <row r="27" spans="1:14" x14ac:dyDescent="0.25">
      <c r="A27" s="8" t="s">
        <v>16</v>
      </c>
      <c r="B27" s="8">
        <v>15</v>
      </c>
      <c r="C27" s="9">
        <v>21.43</v>
      </c>
      <c r="D27" s="9">
        <v>1774283</v>
      </c>
      <c r="E27" s="9">
        <v>22.35</v>
      </c>
      <c r="F27" s="9">
        <v>499.52</v>
      </c>
      <c r="I27" s="10" t="s">
        <v>18</v>
      </c>
      <c r="J27" s="10">
        <v>13</v>
      </c>
      <c r="K27" s="11">
        <v>18.57</v>
      </c>
      <c r="L27" s="11">
        <v>1452015</v>
      </c>
      <c r="M27" s="11">
        <v>18.28</v>
      </c>
      <c r="N27" s="11">
        <v>334.16</v>
      </c>
    </row>
    <row r="28" spans="1:14" x14ac:dyDescent="0.25">
      <c r="A28" t="s">
        <v>18</v>
      </c>
      <c r="B28">
        <v>15</v>
      </c>
      <c r="C28" s="6">
        <v>21.43</v>
      </c>
      <c r="D28" s="6">
        <v>1778000</v>
      </c>
      <c r="E28" s="6">
        <v>22.4</v>
      </c>
      <c r="F28" s="6">
        <v>501.76</v>
      </c>
      <c r="I28" t="s">
        <v>19</v>
      </c>
      <c r="J28">
        <v>7</v>
      </c>
      <c r="K28" s="6">
        <v>10</v>
      </c>
      <c r="L28" s="6">
        <v>482981</v>
      </c>
      <c r="M28" s="6">
        <v>6.08</v>
      </c>
      <c r="N28" s="6">
        <v>36.97</v>
      </c>
    </row>
    <row r="29" spans="1:14" x14ac:dyDescent="0.25">
      <c r="A29" s="10" t="s">
        <v>19</v>
      </c>
      <c r="B29" s="10">
        <v>7</v>
      </c>
      <c r="C29" s="11">
        <v>10</v>
      </c>
      <c r="D29" s="11">
        <v>485000</v>
      </c>
      <c r="E29" s="11">
        <v>6.11</v>
      </c>
      <c r="F29" s="11">
        <v>37.33</v>
      </c>
      <c r="N29" s="6">
        <v>2472.0400390625</v>
      </c>
    </row>
    <row r="30" spans="1:14" x14ac:dyDescent="0.25">
      <c r="F30" s="6">
        <v>2377.650146484375</v>
      </c>
    </row>
  </sheetData>
  <mergeCells count="2">
    <mergeCell ref="A5:F5"/>
    <mergeCell ref="I5:N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workbookViewId="0"/>
  </sheetViews>
  <sheetFormatPr defaultColWidth="16.42578125" defaultRowHeight="15" x14ac:dyDescent="0.25"/>
  <cols>
    <col min="1" max="1" width="47.140625" bestFit="1" customWidth="1"/>
    <col min="6" max="6" width="24" bestFit="1" customWidth="1"/>
    <col min="14" max="14" width="24" bestFit="1" customWidth="1"/>
  </cols>
  <sheetData>
    <row r="1" spans="1:14" ht="19.5" x14ac:dyDescent="0.3">
      <c r="A1" s="1" t="s">
        <v>22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</row>
    <row r="5" spans="1:14" ht="19.5" x14ac:dyDescent="0.3">
      <c r="A5" s="14" t="s">
        <v>1</v>
      </c>
      <c r="B5" s="14"/>
      <c r="C5" s="14"/>
      <c r="D5" s="14"/>
      <c r="E5" s="14"/>
      <c r="F5" s="14"/>
      <c r="I5" s="14" t="s">
        <v>2</v>
      </c>
      <c r="J5" s="14"/>
      <c r="K5" s="14"/>
      <c r="L5" s="14"/>
      <c r="M5" s="14"/>
      <c r="N5" s="14"/>
    </row>
    <row r="6" spans="1:14" ht="19.5" x14ac:dyDescent="0.3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3"/>
      <c r="H6" s="3"/>
      <c r="I6" s="5" t="s">
        <v>3</v>
      </c>
      <c r="J6" s="5" t="s">
        <v>4</v>
      </c>
      <c r="K6" s="5" t="s">
        <v>5</v>
      </c>
      <c r="L6" s="5" t="s">
        <v>6</v>
      </c>
      <c r="M6" s="5" t="s">
        <v>7</v>
      </c>
      <c r="N6" s="5" t="s">
        <v>8</v>
      </c>
    </row>
    <row r="7" spans="1:14" x14ac:dyDescent="0.25">
      <c r="A7" t="s">
        <v>9</v>
      </c>
      <c r="B7" t="s">
        <v>10</v>
      </c>
      <c r="C7" s="6">
        <v>1</v>
      </c>
      <c r="D7" s="6">
        <v>5.26</v>
      </c>
      <c r="E7" s="6">
        <v>55000</v>
      </c>
      <c r="F7" s="6">
        <v>2.58</v>
      </c>
      <c r="I7" s="10" t="s">
        <v>9</v>
      </c>
      <c r="J7" s="10" t="s">
        <v>10</v>
      </c>
      <c r="K7" s="11">
        <v>1</v>
      </c>
      <c r="L7" s="11">
        <v>5.26</v>
      </c>
      <c r="M7" s="11">
        <v>54085</v>
      </c>
      <c r="N7" s="11">
        <v>2.5299999999999998</v>
      </c>
    </row>
    <row r="8" spans="1:14" x14ac:dyDescent="0.25">
      <c r="A8" s="8" t="s">
        <v>11</v>
      </c>
      <c r="B8" s="8" t="s">
        <v>10</v>
      </c>
      <c r="C8" s="9">
        <v>2</v>
      </c>
      <c r="D8" s="9">
        <v>10.53</v>
      </c>
      <c r="E8" s="9">
        <v>244000</v>
      </c>
      <c r="F8" s="9">
        <v>11.43</v>
      </c>
      <c r="I8" t="s">
        <v>12</v>
      </c>
      <c r="J8" t="s">
        <v>10</v>
      </c>
      <c r="K8" s="6">
        <v>4</v>
      </c>
      <c r="L8" s="6">
        <v>21.05</v>
      </c>
      <c r="M8" s="6">
        <v>438745</v>
      </c>
      <c r="N8" s="6">
        <v>20.55</v>
      </c>
    </row>
    <row r="9" spans="1:14" x14ac:dyDescent="0.25">
      <c r="A9" t="s">
        <v>12</v>
      </c>
      <c r="B9" t="s">
        <v>10</v>
      </c>
      <c r="C9" s="6">
        <v>4</v>
      </c>
      <c r="D9" s="6">
        <v>21.05</v>
      </c>
      <c r="E9" s="6">
        <v>440000</v>
      </c>
      <c r="F9" s="6">
        <v>20.61</v>
      </c>
      <c r="I9" s="10" t="s">
        <v>12</v>
      </c>
      <c r="J9" s="10" t="s">
        <v>15</v>
      </c>
      <c r="K9" s="11">
        <v>1</v>
      </c>
      <c r="L9" s="11">
        <v>5.26</v>
      </c>
      <c r="M9" s="11">
        <v>119963</v>
      </c>
      <c r="N9" s="11">
        <v>5.62</v>
      </c>
    </row>
    <row r="10" spans="1:14" x14ac:dyDescent="0.25">
      <c r="A10" s="10" t="s">
        <v>12</v>
      </c>
      <c r="B10" s="10" t="s">
        <v>15</v>
      </c>
      <c r="C10" s="11">
        <v>1</v>
      </c>
      <c r="D10" s="11">
        <v>5.26</v>
      </c>
      <c r="E10" s="11">
        <v>120000</v>
      </c>
      <c r="F10" s="11">
        <v>5.62</v>
      </c>
      <c r="I10" t="s">
        <v>13</v>
      </c>
      <c r="J10" t="s">
        <v>10</v>
      </c>
      <c r="K10" s="6">
        <v>1</v>
      </c>
      <c r="L10" s="6">
        <v>5.26</v>
      </c>
      <c r="M10" s="6">
        <v>83194</v>
      </c>
      <c r="N10" s="6">
        <v>3.9</v>
      </c>
    </row>
    <row r="11" spans="1:14" x14ac:dyDescent="0.25">
      <c r="A11" t="s">
        <v>13</v>
      </c>
      <c r="B11" t="s">
        <v>10</v>
      </c>
      <c r="C11" s="6">
        <v>1</v>
      </c>
      <c r="D11" s="6">
        <v>5.26</v>
      </c>
      <c r="E11" s="6">
        <v>83000</v>
      </c>
      <c r="F11" s="6">
        <v>3.89</v>
      </c>
      <c r="I11" s="10" t="s">
        <v>14</v>
      </c>
      <c r="J11" s="10" t="s">
        <v>10</v>
      </c>
      <c r="K11" s="11">
        <v>1</v>
      </c>
      <c r="L11" s="11">
        <v>5.26</v>
      </c>
      <c r="M11" s="11">
        <v>234892</v>
      </c>
      <c r="N11" s="11">
        <v>11</v>
      </c>
    </row>
    <row r="12" spans="1:14" x14ac:dyDescent="0.25">
      <c r="A12" s="10" t="s">
        <v>14</v>
      </c>
      <c r="B12" s="10" t="s">
        <v>10</v>
      </c>
      <c r="C12" s="11">
        <v>1</v>
      </c>
      <c r="D12" s="11">
        <v>5.26</v>
      </c>
      <c r="E12" s="11">
        <v>240000</v>
      </c>
      <c r="F12" s="11">
        <v>11.24</v>
      </c>
      <c r="I12" t="s">
        <v>14</v>
      </c>
      <c r="J12" t="s">
        <v>15</v>
      </c>
      <c r="K12" s="6">
        <v>1</v>
      </c>
      <c r="L12" s="6">
        <v>5.26</v>
      </c>
      <c r="M12" s="6">
        <v>107781</v>
      </c>
      <c r="N12" s="6">
        <v>5.05</v>
      </c>
    </row>
    <row r="13" spans="1:14" x14ac:dyDescent="0.25">
      <c r="A13" t="s">
        <v>14</v>
      </c>
      <c r="B13" t="s">
        <v>15</v>
      </c>
      <c r="C13" s="6">
        <v>1</v>
      </c>
      <c r="D13" s="6">
        <v>5.26</v>
      </c>
      <c r="E13" s="6">
        <v>110000</v>
      </c>
      <c r="F13" s="6">
        <v>5.15</v>
      </c>
      <c r="I13" s="8" t="s">
        <v>16</v>
      </c>
      <c r="J13" s="8" t="s">
        <v>10</v>
      </c>
      <c r="K13" s="9">
        <v>3</v>
      </c>
      <c r="L13" s="9">
        <v>15.79</v>
      </c>
      <c r="M13" s="9">
        <v>350389</v>
      </c>
      <c r="N13" s="9">
        <v>16.41</v>
      </c>
    </row>
    <row r="14" spans="1:14" x14ac:dyDescent="0.25">
      <c r="A14" s="8" t="s">
        <v>16</v>
      </c>
      <c r="B14" s="8" t="s">
        <v>10</v>
      </c>
      <c r="C14" s="9">
        <v>1</v>
      </c>
      <c r="D14" s="9">
        <v>5.26</v>
      </c>
      <c r="E14" s="9">
        <v>93375</v>
      </c>
      <c r="F14" s="9">
        <v>4.37</v>
      </c>
      <c r="I14" s="4" t="s">
        <v>16</v>
      </c>
      <c r="J14" s="4" t="s">
        <v>17</v>
      </c>
      <c r="K14" s="7">
        <v>1</v>
      </c>
      <c r="L14" s="7">
        <v>5.26</v>
      </c>
      <c r="M14" s="7">
        <v>233555</v>
      </c>
      <c r="N14" s="7">
        <v>10.94</v>
      </c>
    </row>
    <row r="15" spans="1:14" x14ac:dyDescent="0.25">
      <c r="A15" s="4" t="s">
        <v>16</v>
      </c>
      <c r="B15" s="4" t="s">
        <v>17</v>
      </c>
      <c r="C15" s="7">
        <v>1</v>
      </c>
      <c r="D15" s="7">
        <v>5.26</v>
      </c>
      <c r="E15" s="7">
        <v>233968</v>
      </c>
      <c r="F15" s="7">
        <v>10.96</v>
      </c>
      <c r="I15" s="8" t="s">
        <v>16</v>
      </c>
      <c r="J15" s="8" t="s">
        <v>15</v>
      </c>
      <c r="K15" s="9">
        <v>1</v>
      </c>
      <c r="L15" s="9">
        <v>5.26</v>
      </c>
      <c r="M15" s="9">
        <v>35431</v>
      </c>
      <c r="N15" s="9">
        <v>1.66</v>
      </c>
    </row>
    <row r="16" spans="1:14" x14ac:dyDescent="0.25">
      <c r="A16" s="8" t="s">
        <v>16</v>
      </c>
      <c r="B16" s="8" t="s">
        <v>15</v>
      </c>
      <c r="C16" s="9">
        <v>1</v>
      </c>
      <c r="D16" s="9">
        <v>5.26</v>
      </c>
      <c r="E16" s="9">
        <v>35448</v>
      </c>
      <c r="F16" s="9">
        <v>1.66</v>
      </c>
      <c r="I16" t="s">
        <v>18</v>
      </c>
      <c r="J16" t="s">
        <v>10</v>
      </c>
      <c r="K16" s="6">
        <v>2</v>
      </c>
      <c r="L16" s="6">
        <v>10.53</v>
      </c>
      <c r="M16" s="6">
        <v>167236</v>
      </c>
      <c r="N16" s="6">
        <v>7.83</v>
      </c>
    </row>
    <row r="17" spans="1:14" x14ac:dyDescent="0.25">
      <c r="A17" t="s">
        <v>18</v>
      </c>
      <c r="B17" t="s">
        <v>10</v>
      </c>
      <c r="C17" s="6">
        <v>2</v>
      </c>
      <c r="D17" s="6">
        <v>10.53</v>
      </c>
      <c r="E17" s="6">
        <v>170000</v>
      </c>
      <c r="F17" s="6">
        <v>7.96</v>
      </c>
      <c r="I17" s="10" t="s">
        <v>18</v>
      </c>
      <c r="J17" s="10" t="s">
        <v>15</v>
      </c>
      <c r="K17" s="11">
        <v>1</v>
      </c>
      <c r="L17" s="11">
        <v>5.26</v>
      </c>
      <c r="M17" s="11">
        <v>109971</v>
      </c>
      <c r="N17" s="11">
        <v>5.15</v>
      </c>
    </row>
    <row r="18" spans="1:14" x14ac:dyDescent="0.25">
      <c r="A18" s="10" t="s">
        <v>18</v>
      </c>
      <c r="B18" s="10" t="s">
        <v>15</v>
      </c>
      <c r="C18" s="11">
        <v>1</v>
      </c>
      <c r="D18" s="11">
        <v>5.26</v>
      </c>
      <c r="E18" s="11">
        <v>110000</v>
      </c>
      <c r="F18" s="11">
        <v>5.15</v>
      </c>
      <c r="I18" t="s">
        <v>19</v>
      </c>
      <c r="J18" t="s">
        <v>10</v>
      </c>
      <c r="K18" s="6">
        <v>2</v>
      </c>
      <c r="L18" s="6">
        <v>10.53</v>
      </c>
      <c r="M18" s="6">
        <v>199548</v>
      </c>
      <c r="N18" s="6">
        <v>9.35</v>
      </c>
    </row>
    <row r="19" spans="1:14" x14ac:dyDescent="0.25">
      <c r="A19" t="s">
        <v>19</v>
      </c>
      <c r="B19" t="s">
        <v>10</v>
      </c>
      <c r="C19" s="6">
        <v>2</v>
      </c>
      <c r="D19" s="6">
        <v>10.53</v>
      </c>
      <c r="E19" s="6">
        <v>200000</v>
      </c>
      <c r="F19" s="6">
        <v>9.3699999999999992</v>
      </c>
    </row>
    <row r="23" spans="1:14" ht="19.5" x14ac:dyDescent="0.3">
      <c r="A23" s="1" t="s">
        <v>1</v>
      </c>
      <c r="B23" s="2"/>
      <c r="C23" s="2"/>
      <c r="D23" s="2"/>
      <c r="E23" s="2"/>
      <c r="F23" s="2"/>
      <c r="I23" s="1" t="s">
        <v>2</v>
      </c>
      <c r="J23" s="2"/>
      <c r="K23" s="2"/>
      <c r="L23" s="2"/>
      <c r="M23" s="2"/>
      <c r="N23" s="2"/>
    </row>
    <row r="24" spans="1:14" ht="18.75" x14ac:dyDescent="0.3">
      <c r="A24" s="5" t="s">
        <v>3</v>
      </c>
      <c r="B24" s="5" t="s">
        <v>5</v>
      </c>
      <c r="C24" s="5" t="s">
        <v>6</v>
      </c>
      <c r="D24" s="5" t="s">
        <v>7</v>
      </c>
      <c r="E24" s="5" t="s">
        <v>20</v>
      </c>
      <c r="F24" s="5" t="s">
        <v>21</v>
      </c>
      <c r="I24" s="5" t="s">
        <v>3</v>
      </c>
      <c r="J24" s="5" t="s">
        <v>5</v>
      </c>
      <c r="K24" s="5" t="s">
        <v>6</v>
      </c>
      <c r="L24" s="5" t="s">
        <v>7</v>
      </c>
      <c r="M24" s="5" t="s">
        <v>8</v>
      </c>
      <c r="N24" s="5" t="s">
        <v>21</v>
      </c>
    </row>
    <row r="25" spans="1:14" x14ac:dyDescent="0.25">
      <c r="A25" t="s">
        <v>9</v>
      </c>
      <c r="B25">
        <v>1</v>
      </c>
      <c r="C25" s="6">
        <v>5.26</v>
      </c>
      <c r="D25" s="6">
        <v>55000</v>
      </c>
      <c r="E25" s="6">
        <v>2.58</v>
      </c>
      <c r="F25" s="6">
        <v>6.66</v>
      </c>
      <c r="I25" t="s">
        <v>9</v>
      </c>
      <c r="J25">
        <v>1</v>
      </c>
      <c r="K25" s="6">
        <v>5.26</v>
      </c>
      <c r="L25" s="6">
        <v>54085</v>
      </c>
      <c r="M25" s="6">
        <v>2.5299999999999998</v>
      </c>
      <c r="N25" s="6">
        <v>6.4</v>
      </c>
    </row>
    <row r="26" spans="1:14" x14ac:dyDescent="0.25">
      <c r="A26" s="8" t="s">
        <v>11</v>
      </c>
      <c r="B26" s="8">
        <v>2</v>
      </c>
      <c r="C26" s="9">
        <v>10.53</v>
      </c>
      <c r="D26" s="9">
        <v>244000</v>
      </c>
      <c r="E26" s="9">
        <v>11.43</v>
      </c>
      <c r="F26" s="9">
        <v>130.63999999999999</v>
      </c>
      <c r="I26" s="10" t="s">
        <v>12</v>
      </c>
      <c r="J26" s="10">
        <v>5</v>
      </c>
      <c r="K26" s="11">
        <v>26.32</v>
      </c>
      <c r="L26" s="11">
        <v>558708</v>
      </c>
      <c r="M26" s="11">
        <v>26.17</v>
      </c>
      <c r="N26" s="11">
        <v>684.87</v>
      </c>
    </row>
    <row r="27" spans="1:14" x14ac:dyDescent="0.25">
      <c r="A27" t="s">
        <v>12</v>
      </c>
      <c r="B27">
        <v>5</v>
      </c>
      <c r="C27" s="6">
        <v>26.32</v>
      </c>
      <c r="D27" s="6">
        <v>560000</v>
      </c>
      <c r="E27" s="6">
        <v>26.23</v>
      </c>
      <c r="F27" s="6">
        <v>688.01</v>
      </c>
      <c r="I27" t="s">
        <v>13</v>
      </c>
      <c r="J27">
        <v>1</v>
      </c>
      <c r="K27" s="6">
        <v>5.26</v>
      </c>
      <c r="L27" s="6">
        <v>83194</v>
      </c>
      <c r="M27" s="6">
        <v>3.9</v>
      </c>
      <c r="N27" s="6">
        <v>15.21</v>
      </c>
    </row>
    <row r="28" spans="1:14" x14ac:dyDescent="0.25">
      <c r="A28" s="10" t="s">
        <v>13</v>
      </c>
      <c r="B28" s="10">
        <v>1</v>
      </c>
      <c r="C28" s="11">
        <v>5.26</v>
      </c>
      <c r="D28" s="11">
        <v>83000</v>
      </c>
      <c r="E28" s="11">
        <v>3.89</v>
      </c>
      <c r="F28" s="11">
        <v>15.13</v>
      </c>
      <c r="I28" s="10" t="s">
        <v>14</v>
      </c>
      <c r="J28" s="10">
        <v>2</v>
      </c>
      <c r="K28" s="11">
        <v>10.53</v>
      </c>
      <c r="L28" s="11">
        <v>342673</v>
      </c>
      <c r="M28" s="11">
        <v>16.05</v>
      </c>
      <c r="N28" s="11">
        <v>257.60000000000002</v>
      </c>
    </row>
    <row r="29" spans="1:14" x14ac:dyDescent="0.25">
      <c r="A29" t="s">
        <v>14</v>
      </c>
      <c r="B29">
        <v>2</v>
      </c>
      <c r="C29" s="6">
        <v>10.53</v>
      </c>
      <c r="D29" s="6">
        <v>350000</v>
      </c>
      <c r="E29" s="6">
        <v>16.399999999999999</v>
      </c>
      <c r="F29" s="6">
        <v>268.95999999999998</v>
      </c>
      <c r="I29" s="4" t="s">
        <v>16</v>
      </c>
      <c r="J29" s="4">
        <v>5</v>
      </c>
      <c r="K29" s="7">
        <v>26.32</v>
      </c>
      <c r="L29" s="7">
        <v>619375</v>
      </c>
      <c r="M29" s="7">
        <v>29.01</v>
      </c>
      <c r="N29" s="7">
        <v>841.58</v>
      </c>
    </row>
    <row r="30" spans="1:14" x14ac:dyDescent="0.25">
      <c r="A30" s="8" t="s">
        <v>16</v>
      </c>
      <c r="B30" s="8">
        <v>3</v>
      </c>
      <c r="C30" s="9">
        <v>15.79</v>
      </c>
      <c r="D30" s="9">
        <v>362791</v>
      </c>
      <c r="E30" s="9">
        <v>16.989999999999998</v>
      </c>
      <c r="F30" s="9">
        <v>288.66000000000003</v>
      </c>
      <c r="I30" s="10" t="s">
        <v>18</v>
      </c>
      <c r="J30" s="10">
        <v>3</v>
      </c>
      <c r="K30" s="11">
        <v>15.79</v>
      </c>
      <c r="L30" s="11">
        <v>277207</v>
      </c>
      <c r="M30" s="11">
        <v>12.99</v>
      </c>
      <c r="N30" s="11">
        <v>168.74</v>
      </c>
    </row>
    <row r="31" spans="1:14" x14ac:dyDescent="0.25">
      <c r="A31" t="s">
        <v>18</v>
      </c>
      <c r="B31">
        <v>3</v>
      </c>
      <c r="C31" s="6">
        <v>15.79</v>
      </c>
      <c r="D31" s="6">
        <v>280000</v>
      </c>
      <c r="E31" s="6">
        <v>13.12</v>
      </c>
      <c r="F31" s="6">
        <v>172.13</v>
      </c>
      <c r="I31" t="s">
        <v>19</v>
      </c>
      <c r="J31">
        <v>2</v>
      </c>
      <c r="K31" s="6">
        <v>10.53</v>
      </c>
      <c r="L31" s="6">
        <v>199548</v>
      </c>
      <c r="M31" s="6">
        <v>9.35</v>
      </c>
      <c r="N31" s="6">
        <v>87.42</v>
      </c>
    </row>
    <row r="32" spans="1:14" x14ac:dyDescent="0.25">
      <c r="A32" s="10" t="s">
        <v>19</v>
      </c>
      <c r="B32" s="10">
        <v>2</v>
      </c>
      <c r="C32" s="11">
        <v>10.53</v>
      </c>
      <c r="D32" s="11">
        <v>200000</v>
      </c>
      <c r="E32" s="11">
        <v>9.3699999999999992</v>
      </c>
      <c r="F32" s="11">
        <v>87.8</v>
      </c>
      <c r="N32" s="6">
        <v>2061.820068359375</v>
      </c>
    </row>
    <row r="33" spans="6:6" x14ac:dyDescent="0.25">
      <c r="F33" s="6">
        <v>1657.9901123046875</v>
      </c>
    </row>
  </sheetData>
  <mergeCells count="2">
    <mergeCell ref="A5:F5"/>
    <mergeCell ref="I5:N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/>
  </sheetViews>
  <sheetFormatPr defaultColWidth="16.42578125" defaultRowHeight="15" x14ac:dyDescent="0.25"/>
  <cols>
    <col min="1" max="1" width="41.85546875" bestFit="1" customWidth="1"/>
    <col min="6" max="6" width="24" bestFit="1" customWidth="1"/>
    <col min="14" max="14" width="24" bestFit="1" customWidth="1"/>
  </cols>
  <sheetData>
    <row r="1" spans="1:14" ht="19.5" x14ac:dyDescent="0.3">
      <c r="A1" s="1" t="s">
        <v>0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</row>
    <row r="5" spans="1:14" ht="19.5" x14ac:dyDescent="0.3">
      <c r="A5" s="14" t="s">
        <v>1</v>
      </c>
      <c r="B5" s="14"/>
      <c r="C5" s="14"/>
      <c r="D5" s="14"/>
      <c r="E5" s="14"/>
      <c r="F5" s="14"/>
      <c r="I5" s="14" t="s">
        <v>2</v>
      </c>
      <c r="J5" s="14"/>
      <c r="K5" s="14"/>
      <c r="L5" s="14"/>
      <c r="M5" s="14"/>
      <c r="N5" s="14"/>
    </row>
    <row r="6" spans="1:14" ht="19.5" x14ac:dyDescent="0.3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3"/>
      <c r="H6" s="3"/>
      <c r="I6" s="5" t="s">
        <v>3</v>
      </c>
      <c r="J6" s="5" t="s">
        <v>4</v>
      </c>
      <c r="K6" s="5" t="s">
        <v>5</v>
      </c>
      <c r="L6" s="5" t="s">
        <v>6</v>
      </c>
      <c r="M6" s="5" t="s">
        <v>7</v>
      </c>
      <c r="N6" s="5" t="s">
        <v>8</v>
      </c>
    </row>
    <row r="7" spans="1:14" x14ac:dyDescent="0.25">
      <c r="A7" t="s">
        <v>9</v>
      </c>
      <c r="B7" t="s">
        <v>10</v>
      </c>
      <c r="C7" s="6">
        <v>1</v>
      </c>
      <c r="D7" s="6">
        <v>5.56</v>
      </c>
      <c r="E7" s="6">
        <v>55000</v>
      </c>
      <c r="F7" s="6">
        <v>2.88</v>
      </c>
      <c r="I7" t="s">
        <v>9</v>
      </c>
      <c r="J7" t="s">
        <v>10</v>
      </c>
      <c r="K7" s="6">
        <v>1</v>
      </c>
      <c r="L7" s="6">
        <v>5.56</v>
      </c>
      <c r="M7" s="6">
        <v>54085</v>
      </c>
      <c r="N7" s="6">
        <v>2.83</v>
      </c>
    </row>
    <row r="8" spans="1:14" x14ac:dyDescent="0.25">
      <c r="A8" s="8" t="s">
        <v>11</v>
      </c>
      <c r="B8" s="8" t="s">
        <v>10</v>
      </c>
      <c r="C8" s="9">
        <v>2</v>
      </c>
      <c r="D8" s="9">
        <v>11.11</v>
      </c>
      <c r="E8" s="9">
        <v>244000</v>
      </c>
      <c r="F8" s="9">
        <v>12.76</v>
      </c>
      <c r="I8" s="10" t="s">
        <v>12</v>
      </c>
      <c r="J8" s="10" t="s">
        <v>10</v>
      </c>
      <c r="K8" s="11">
        <v>5</v>
      </c>
      <c r="L8" s="11">
        <v>27.78</v>
      </c>
      <c r="M8" s="11">
        <v>508732</v>
      </c>
      <c r="N8" s="11">
        <v>26.6</v>
      </c>
    </row>
    <row r="9" spans="1:14" x14ac:dyDescent="0.25">
      <c r="A9" t="s">
        <v>12</v>
      </c>
      <c r="B9" t="s">
        <v>10</v>
      </c>
      <c r="C9" s="6">
        <v>5</v>
      </c>
      <c r="D9" s="6">
        <v>27.78</v>
      </c>
      <c r="E9" s="6">
        <v>510000</v>
      </c>
      <c r="F9" s="6">
        <v>26.67</v>
      </c>
      <c r="I9" t="s">
        <v>13</v>
      </c>
      <c r="J9" t="s">
        <v>10</v>
      </c>
      <c r="K9" s="6">
        <v>1</v>
      </c>
      <c r="L9" s="6">
        <v>5.56</v>
      </c>
      <c r="M9" s="6">
        <v>83194</v>
      </c>
      <c r="N9" s="6">
        <v>4.3499999999999996</v>
      </c>
    </row>
    <row r="10" spans="1:14" x14ac:dyDescent="0.25">
      <c r="A10" s="10" t="s">
        <v>13</v>
      </c>
      <c r="B10" s="10" t="s">
        <v>10</v>
      </c>
      <c r="C10" s="11">
        <v>1</v>
      </c>
      <c r="D10" s="11">
        <v>5.56</v>
      </c>
      <c r="E10" s="11">
        <v>83000</v>
      </c>
      <c r="F10" s="11">
        <v>4.34</v>
      </c>
      <c r="I10" s="10" t="s">
        <v>14</v>
      </c>
      <c r="J10" s="10" t="s">
        <v>10</v>
      </c>
      <c r="K10" s="11">
        <v>1</v>
      </c>
      <c r="L10" s="11">
        <v>5.56</v>
      </c>
      <c r="M10" s="11">
        <v>234892</v>
      </c>
      <c r="N10" s="11">
        <v>12.28</v>
      </c>
    </row>
    <row r="11" spans="1:14" x14ac:dyDescent="0.25">
      <c r="A11" t="s">
        <v>14</v>
      </c>
      <c r="B11" t="s">
        <v>10</v>
      </c>
      <c r="C11" s="6">
        <v>1</v>
      </c>
      <c r="D11" s="6">
        <v>5.56</v>
      </c>
      <c r="E11" s="6">
        <v>240000</v>
      </c>
      <c r="F11" s="6">
        <v>12.55</v>
      </c>
      <c r="I11" t="s">
        <v>14</v>
      </c>
      <c r="J11" t="s">
        <v>15</v>
      </c>
      <c r="K11" s="6">
        <v>1</v>
      </c>
      <c r="L11" s="6">
        <v>5.56</v>
      </c>
      <c r="M11" s="6">
        <v>107781</v>
      </c>
      <c r="N11" s="6">
        <v>5.64</v>
      </c>
    </row>
    <row r="12" spans="1:14" x14ac:dyDescent="0.25">
      <c r="A12" s="10" t="s">
        <v>14</v>
      </c>
      <c r="B12" s="10" t="s">
        <v>15</v>
      </c>
      <c r="C12" s="11">
        <v>1</v>
      </c>
      <c r="D12" s="11">
        <v>5.56</v>
      </c>
      <c r="E12" s="11">
        <v>110000</v>
      </c>
      <c r="F12" s="11">
        <v>5.75</v>
      </c>
      <c r="I12" s="8" t="s">
        <v>16</v>
      </c>
      <c r="J12" s="8" t="s">
        <v>10</v>
      </c>
      <c r="K12" s="9">
        <v>4</v>
      </c>
      <c r="L12" s="9">
        <v>22.22</v>
      </c>
      <c r="M12" s="9">
        <v>409013</v>
      </c>
      <c r="N12" s="9">
        <v>21.39</v>
      </c>
    </row>
    <row r="13" spans="1:14" x14ac:dyDescent="0.25">
      <c r="A13" s="4" t="s">
        <v>16</v>
      </c>
      <c r="B13" s="4" t="s">
        <v>10</v>
      </c>
      <c r="C13" s="7">
        <v>2</v>
      </c>
      <c r="D13" s="7">
        <v>11.11</v>
      </c>
      <c r="E13" s="7">
        <v>152000</v>
      </c>
      <c r="F13" s="7">
        <v>7.95</v>
      </c>
      <c r="I13" s="4" t="s">
        <v>16</v>
      </c>
      <c r="J13" s="4" t="s">
        <v>17</v>
      </c>
      <c r="K13" s="7">
        <v>2</v>
      </c>
      <c r="L13" s="7">
        <v>11.11</v>
      </c>
      <c r="M13" s="7">
        <v>267523</v>
      </c>
      <c r="N13" s="7">
        <v>13.99</v>
      </c>
    </row>
    <row r="14" spans="1:14" x14ac:dyDescent="0.25">
      <c r="A14" s="8" t="s">
        <v>16</v>
      </c>
      <c r="B14" s="8" t="s">
        <v>17</v>
      </c>
      <c r="C14" s="9">
        <v>2</v>
      </c>
      <c r="D14" s="9">
        <v>11.11</v>
      </c>
      <c r="E14" s="9">
        <v>267938</v>
      </c>
      <c r="F14" s="9">
        <v>14.01</v>
      </c>
      <c r="I14" s="10" t="s">
        <v>18</v>
      </c>
      <c r="J14" s="10" t="s">
        <v>10</v>
      </c>
      <c r="K14" s="11">
        <v>2</v>
      </c>
      <c r="L14" s="11">
        <v>11.11</v>
      </c>
      <c r="M14" s="11">
        <v>167236</v>
      </c>
      <c r="N14" s="11">
        <v>8.75</v>
      </c>
    </row>
    <row r="15" spans="1:14" x14ac:dyDescent="0.25">
      <c r="A15" t="s">
        <v>18</v>
      </c>
      <c r="B15" t="s">
        <v>10</v>
      </c>
      <c r="C15" s="6">
        <v>2</v>
      </c>
      <c r="D15" s="6">
        <v>11.11</v>
      </c>
      <c r="E15" s="6">
        <v>170000</v>
      </c>
      <c r="F15" s="6">
        <v>8.89</v>
      </c>
      <c r="I15" t="s">
        <v>19</v>
      </c>
      <c r="J15" t="s">
        <v>10</v>
      </c>
      <c r="K15" s="6">
        <v>1</v>
      </c>
      <c r="L15" s="6">
        <v>5.56</v>
      </c>
      <c r="M15" s="6">
        <v>79895</v>
      </c>
      <c r="N15" s="6">
        <v>4.18</v>
      </c>
    </row>
    <row r="16" spans="1:14" x14ac:dyDescent="0.25">
      <c r="A16" s="10" t="s">
        <v>19</v>
      </c>
      <c r="B16" s="10" t="s">
        <v>10</v>
      </c>
      <c r="C16" s="11">
        <v>1</v>
      </c>
      <c r="D16" s="11">
        <v>5.56</v>
      </c>
      <c r="E16" s="11">
        <v>80000</v>
      </c>
      <c r="F16" s="11">
        <v>4.18</v>
      </c>
    </row>
    <row r="20" spans="1:14" ht="19.5" x14ac:dyDescent="0.3">
      <c r="A20" s="1" t="s">
        <v>1</v>
      </c>
      <c r="B20" s="2"/>
      <c r="C20" s="2"/>
      <c r="D20" s="2"/>
      <c r="E20" s="2"/>
      <c r="F20" s="2"/>
      <c r="I20" s="1" t="s">
        <v>2</v>
      </c>
      <c r="J20" s="2"/>
      <c r="K20" s="2"/>
      <c r="L20" s="2"/>
      <c r="M20" s="2"/>
      <c r="N20" s="2"/>
    </row>
    <row r="21" spans="1:14" ht="18.75" x14ac:dyDescent="0.3">
      <c r="A21" s="5" t="s">
        <v>3</v>
      </c>
      <c r="B21" s="5" t="s">
        <v>5</v>
      </c>
      <c r="C21" s="5" t="s">
        <v>6</v>
      </c>
      <c r="D21" s="5" t="s">
        <v>7</v>
      </c>
      <c r="E21" s="5" t="s">
        <v>20</v>
      </c>
      <c r="F21" s="5" t="s">
        <v>21</v>
      </c>
      <c r="I21" s="5" t="s">
        <v>3</v>
      </c>
      <c r="J21" s="5" t="s">
        <v>5</v>
      </c>
      <c r="K21" s="5" t="s">
        <v>6</v>
      </c>
      <c r="L21" s="5" t="s">
        <v>7</v>
      </c>
      <c r="M21" s="5" t="s">
        <v>8</v>
      </c>
      <c r="N21" s="5" t="s">
        <v>21</v>
      </c>
    </row>
    <row r="22" spans="1:14" x14ac:dyDescent="0.25">
      <c r="A22" t="s">
        <v>9</v>
      </c>
      <c r="B22">
        <v>1</v>
      </c>
      <c r="C22" s="6">
        <v>5.56</v>
      </c>
      <c r="D22" s="6">
        <v>55000</v>
      </c>
      <c r="E22" s="6">
        <v>2.88</v>
      </c>
      <c r="F22" s="6">
        <v>8.2899999999999991</v>
      </c>
      <c r="I22" t="s">
        <v>9</v>
      </c>
      <c r="J22">
        <v>1</v>
      </c>
      <c r="K22" s="6">
        <v>5.56</v>
      </c>
      <c r="L22" s="6">
        <v>54085</v>
      </c>
      <c r="M22" s="6">
        <v>2.83</v>
      </c>
      <c r="N22" s="6">
        <v>8.01</v>
      </c>
    </row>
    <row r="23" spans="1:14" x14ac:dyDescent="0.25">
      <c r="A23" s="8" t="s">
        <v>11</v>
      </c>
      <c r="B23" s="8">
        <v>2</v>
      </c>
      <c r="C23" s="9">
        <v>11.11</v>
      </c>
      <c r="D23" s="9">
        <v>244000</v>
      </c>
      <c r="E23" s="9">
        <v>12.76</v>
      </c>
      <c r="F23" s="9">
        <v>162.82</v>
      </c>
      <c r="I23" s="10" t="s">
        <v>12</v>
      </c>
      <c r="J23" s="10">
        <v>5</v>
      </c>
      <c r="K23" s="11">
        <v>27.78</v>
      </c>
      <c r="L23" s="11">
        <v>508732</v>
      </c>
      <c r="M23" s="11">
        <v>26.6</v>
      </c>
      <c r="N23" s="11">
        <v>707.56</v>
      </c>
    </row>
    <row r="24" spans="1:14" x14ac:dyDescent="0.25">
      <c r="A24" t="s">
        <v>12</v>
      </c>
      <c r="B24">
        <v>5</v>
      </c>
      <c r="C24" s="6">
        <v>27.78</v>
      </c>
      <c r="D24" s="6">
        <v>510000</v>
      </c>
      <c r="E24" s="6">
        <v>26.67</v>
      </c>
      <c r="F24" s="6">
        <v>711.29</v>
      </c>
      <c r="I24" t="s">
        <v>13</v>
      </c>
      <c r="J24">
        <v>1</v>
      </c>
      <c r="K24" s="6">
        <v>5.56</v>
      </c>
      <c r="L24" s="6">
        <v>83194</v>
      </c>
      <c r="M24" s="6">
        <v>4.3499999999999996</v>
      </c>
      <c r="N24" s="6">
        <v>18.920000000000002</v>
      </c>
    </row>
    <row r="25" spans="1:14" x14ac:dyDescent="0.25">
      <c r="A25" s="10" t="s">
        <v>13</v>
      </c>
      <c r="B25" s="10">
        <v>1</v>
      </c>
      <c r="C25" s="11">
        <v>5.56</v>
      </c>
      <c r="D25" s="11">
        <v>83000</v>
      </c>
      <c r="E25" s="11">
        <v>4.34</v>
      </c>
      <c r="F25" s="11">
        <v>18.84</v>
      </c>
      <c r="I25" s="10" t="s">
        <v>14</v>
      </c>
      <c r="J25" s="10">
        <v>2</v>
      </c>
      <c r="K25" s="11">
        <v>11.11</v>
      </c>
      <c r="L25" s="11">
        <v>342673</v>
      </c>
      <c r="M25" s="11">
        <v>17.920000000000002</v>
      </c>
      <c r="N25" s="11">
        <v>321.13</v>
      </c>
    </row>
    <row r="26" spans="1:14" x14ac:dyDescent="0.25">
      <c r="A26" t="s">
        <v>14</v>
      </c>
      <c r="B26">
        <v>2</v>
      </c>
      <c r="C26" s="6">
        <v>11.11</v>
      </c>
      <c r="D26" s="6">
        <v>350000</v>
      </c>
      <c r="E26" s="6">
        <v>18.309999999999999</v>
      </c>
      <c r="F26" s="6">
        <v>335.26</v>
      </c>
      <c r="I26" s="4" t="s">
        <v>16</v>
      </c>
      <c r="J26" s="4">
        <v>6</v>
      </c>
      <c r="K26" s="7">
        <v>33.33</v>
      </c>
      <c r="L26" s="7">
        <v>676536</v>
      </c>
      <c r="M26" s="7">
        <v>35.380000000000003</v>
      </c>
      <c r="N26" s="7">
        <v>1251.74</v>
      </c>
    </row>
    <row r="27" spans="1:14" x14ac:dyDescent="0.25">
      <c r="A27" s="8" t="s">
        <v>16</v>
      </c>
      <c r="B27" s="8">
        <v>4</v>
      </c>
      <c r="C27" s="9">
        <v>22.22</v>
      </c>
      <c r="D27" s="9">
        <v>419938</v>
      </c>
      <c r="E27" s="9">
        <v>21.96</v>
      </c>
      <c r="F27" s="9">
        <v>482.24</v>
      </c>
      <c r="I27" s="10" t="s">
        <v>18</v>
      </c>
      <c r="J27" s="10">
        <v>2</v>
      </c>
      <c r="K27" s="11">
        <v>11.11</v>
      </c>
      <c r="L27" s="11">
        <v>167236</v>
      </c>
      <c r="M27" s="11">
        <v>8.75</v>
      </c>
      <c r="N27" s="11">
        <v>76.56</v>
      </c>
    </row>
    <row r="28" spans="1:14" x14ac:dyDescent="0.25">
      <c r="A28" t="s">
        <v>18</v>
      </c>
      <c r="B28">
        <v>2</v>
      </c>
      <c r="C28" s="6">
        <v>11.11</v>
      </c>
      <c r="D28" s="6">
        <v>170000</v>
      </c>
      <c r="E28" s="6">
        <v>8.89</v>
      </c>
      <c r="F28" s="6">
        <v>79.03</v>
      </c>
      <c r="I28" t="s">
        <v>19</v>
      </c>
      <c r="J28">
        <v>1</v>
      </c>
      <c r="K28" s="6">
        <v>5.56</v>
      </c>
      <c r="L28" s="6">
        <v>79895</v>
      </c>
      <c r="M28" s="6">
        <v>4.18</v>
      </c>
      <c r="N28" s="6">
        <v>17.47</v>
      </c>
    </row>
    <row r="29" spans="1:14" x14ac:dyDescent="0.25">
      <c r="A29" s="10" t="s">
        <v>19</v>
      </c>
      <c r="B29" s="10">
        <v>1</v>
      </c>
      <c r="C29" s="11">
        <v>5.56</v>
      </c>
      <c r="D29" s="11">
        <v>80000</v>
      </c>
      <c r="E29" s="11">
        <v>4.18</v>
      </c>
      <c r="F29" s="11">
        <v>17.47</v>
      </c>
      <c r="N29" s="6">
        <v>2401.39013671875</v>
      </c>
    </row>
    <row r="30" spans="1:14" x14ac:dyDescent="0.25">
      <c r="F30" s="6">
        <v>1815.239990234375</v>
      </c>
    </row>
  </sheetData>
  <mergeCells count="2">
    <mergeCell ref="A5:F5"/>
    <mergeCell ref="I5:N5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I2" sqref="I2"/>
    </sheetView>
  </sheetViews>
  <sheetFormatPr defaultRowHeight="15" x14ac:dyDescent="0.25"/>
  <cols>
    <col min="1" max="1" width="8.5703125" bestFit="1" customWidth="1"/>
    <col min="2" max="2" width="26.5703125" bestFit="1" customWidth="1"/>
    <col min="3" max="3" width="11.5703125" bestFit="1" customWidth="1"/>
    <col min="4" max="4" width="10.85546875" bestFit="1" customWidth="1"/>
    <col min="5" max="5" width="8.7109375" bestFit="1" customWidth="1"/>
    <col min="6" max="6" width="8.42578125" bestFit="1" customWidth="1"/>
    <col min="7" max="7" width="14.85546875" bestFit="1" customWidth="1"/>
    <col min="8" max="8" width="16.28515625" bestFit="1" customWidth="1"/>
    <col min="9" max="9" width="7" bestFit="1" customWidth="1"/>
  </cols>
  <sheetData>
    <row r="1" spans="1:9" x14ac:dyDescent="0.25">
      <c r="A1" s="12" t="s">
        <v>30</v>
      </c>
      <c r="B1" s="12" t="s">
        <v>31</v>
      </c>
      <c r="C1" s="12" t="s">
        <v>32</v>
      </c>
      <c r="D1" s="12" t="s">
        <v>33</v>
      </c>
      <c r="E1" s="12" t="s">
        <v>34</v>
      </c>
      <c r="F1" s="12" t="s">
        <v>35</v>
      </c>
      <c r="G1" s="12" t="s">
        <v>36</v>
      </c>
      <c r="H1" s="12" t="s">
        <v>37</v>
      </c>
      <c r="I1" s="12" t="s">
        <v>38</v>
      </c>
    </row>
    <row r="2" spans="1:9" x14ac:dyDescent="0.25">
      <c r="A2">
        <v>105</v>
      </c>
      <c r="B2" t="s">
        <v>39</v>
      </c>
      <c r="C2" t="s">
        <v>11</v>
      </c>
      <c r="D2" t="s">
        <v>10</v>
      </c>
      <c r="E2">
        <v>35.380000000000003</v>
      </c>
      <c r="F2">
        <v>1251.74</v>
      </c>
      <c r="G2">
        <v>2401.39</v>
      </c>
      <c r="H2">
        <v>1815.24</v>
      </c>
      <c r="I2" s="13">
        <f>G2-H2</f>
        <v>586.14999999999986</v>
      </c>
    </row>
    <row r="3" spans="1:9" x14ac:dyDescent="0.25">
      <c r="A3">
        <v>109</v>
      </c>
      <c r="B3" t="s">
        <v>40</v>
      </c>
      <c r="C3" t="s">
        <v>11</v>
      </c>
      <c r="D3" t="s">
        <v>10</v>
      </c>
      <c r="E3">
        <v>29.01</v>
      </c>
      <c r="F3">
        <v>841.58</v>
      </c>
      <c r="G3">
        <v>2061.8200000000002</v>
      </c>
      <c r="H3">
        <v>1657.99</v>
      </c>
      <c r="I3" s="13">
        <f t="shared" ref="I3:I9" si="0">G3-H3</f>
        <v>403.83000000000015</v>
      </c>
    </row>
    <row r="4" spans="1:9" x14ac:dyDescent="0.25">
      <c r="A4">
        <v>224</v>
      </c>
      <c r="B4" t="s">
        <v>41</v>
      </c>
      <c r="C4" t="s">
        <v>11</v>
      </c>
      <c r="D4" t="s">
        <v>10</v>
      </c>
      <c r="E4">
        <v>27.75</v>
      </c>
      <c r="F4">
        <v>770.06</v>
      </c>
      <c r="G4">
        <v>2472.04</v>
      </c>
      <c r="H4">
        <v>2377.65</v>
      </c>
      <c r="I4" s="13">
        <f t="shared" si="0"/>
        <v>94.389999999999873</v>
      </c>
    </row>
    <row r="5" spans="1:9" x14ac:dyDescent="0.25">
      <c r="A5">
        <v>323</v>
      </c>
      <c r="B5" t="s">
        <v>42</v>
      </c>
      <c r="C5" t="s">
        <v>18</v>
      </c>
      <c r="D5" t="s">
        <v>10</v>
      </c>
      <c r="E5">
        <v>27.9</v>
      </c>
      <c r="F5">
        <v>778.41</v>
      </c>
      <c r="G5">
        <v>2513.6799999999998</v>
      </c>
      <c r="H5">
        <v>2424.7800000000002</v>
      </c>
      <c r="I5" s="13">
        <f t="shared" si="0"/>
        <v>88.899999999999636</v>
      </c>
    </row>
    <row r="6" spans="1:9" x14ac:dyDescent="0.25">
      <c r="A6">
        <v>406</v>
      </c>
      <c r="B6" t="s">
        <v>43</v>
      </c>
      <c r="C6" t="s">
        <v>11</v>
      </c>
      <c r="D6" t="s">
        <v>10</v>
      </c>
      <c r="E6">
        <v>33.83</v>
      </c>
      <c r="F6">
        <v>1144.47</v>
      </c>
      <c r="G6">
        <v>2614.16</v>
      </c>
      <c r="H6">
        <v>2386.83</v>
      </c>
      <c r="I6" s="13">
        <f t="shared" si="0"/>
        <v>227.32999999999993</v>
      </c>
    </row>
    <row r="7" spans="1:9" x14ac:dyDescent="0.25">
      <c r="A7">
        <v>413</v>
      </c>
      <c r="B7" t="s">
        <v>44</v>
      </c>
      <c r="C7" t="s">
        <v>18</v>
      </c>
      <c r="D7" t="s">
        <v>10</v>
      </c>
      <c r="E7">
        <v>26.46</v>
      </c>
      <c r="F7">
        <v>700.13</v>
      </c>
      <c r="G7">
        <v>2351.4899999999998</v>
      </c>
      <c r="H7">
        <v>2245.0100000000002</v>
      </c>
      <c r="I7" s="13">
        <f t="shared" si="0"/>
        <v>106.47999999999956</v>
      </c>
    </row>
    <row r="8" spans="1:9" x14ac:dyDescent="0.25">
      <c r="A8">
        <v>512</v>
      </c>
      <c r="B8" t="s">
        <v>45</v>
      </c>
      <c r="C8" t="s">
        <v>11</v>
      </c>
      <c r="D8" t="s">
        <v>10</v>
      </c>
      <c r="E8">
        <v>30.66</v>
      </c>
      <c r="F8">
        <v>940.04</v>
      </c>
      <c r="G8">
        <v>2570.4</v>
      </c>
      <c r="H8">
        <v>2288.19</v>
      </c>
      <c r="I8" s="13">
        <f t="shared" si="0"/>
        <v>282.21000000000004</v>
      </c>
    </row>
    <row r="9" spans="1:9" x14ac:dyDescent="0.25">
      <c r="A9">
        <v>533</v>
      </c>
      <c r="B9" t="s">
        <v>46</v>
      </c>
      <c r="C9" t="s">
        <v>11</v>
      </c>
      <c r="D9" t="s">
        <v>10</v>
      </c>
      <c r="E9">
        <v>22.94</v>
      </c>
      <c r="F9">
        <v>526.24</v>
      </c>
      <c r="G9">
        <v>2519.3000000000002</v>
      </c>
      <c r="H9">
        <v>2382.84</v>
      </c>
      <c r="I9" s="13">
        <f t="shared" si="0"/>
        <v>136.46000000000004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533 CARREFOUR ITAGUÍ</vt:lpstr>
      <vt:lpstr>512 CARREFOUR LAS VEGAS </vt:lpstr>
      <vt:lpstr>413 TEXACO  RIO -Carrefour</vt:lpstr>
      <vt:lpstr>406 APOLO</vt:lpstr>
      <vt:lpstr>323 AV COLOMBIA = CARREFOUR</vt:lpstr>
      <vt:lpstr>224 LA 65</vt:lpstr>
      <vt:lpstr>109 BELLO</vt:lpstr>
      <vt:lpstr>105 BAHIA</vt:lpstr>
      <vt:lpstr>LISTA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computer</cp:lastModifiedBy>
  <dcterms:created xsi:type="dcterms:W3CDTF">2014-02-28T13:39:20Z</dcterms:created>
  <dcterms:modified xsi:type="dcterms:W3CDTF">2014-02-28T13:51:11Z</dcterms:modified>
</cp:coreProperties>
</file>